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DA\Buzón Contratos\PLIEGOS\LICITACIONES\SG 800\CONSULTAS Y CIRCUALRES\CIRCULARES\CIRCULAR 11\Circular 11 Adjuntos\"/>
    </mc:Choice>
  </mc:AlternateContent>
  <bookViews>
    <workbookView xWindow="0" yWindow="0" windowWidth="20490" windowHeight="6975" firstSheet="1" activeTab="4"/>
  </bookViews>
  <sheets>
    <sheet name="REGISTRO RIESGOS" sheetId="1" r:id="rId1"/>
    <sheet name="REGISTRO OPORTUNIDADES" sheetId="2" r:id="rId2"/>
    <sheet name="Control de Cambios" sheetId="3" r:id="rId3"/>
    <sheet name="Mapa de Calor" sheetId="4" r:id="rId4"/>
    <sheet name="Calificaciones" sheetId="5" r:id="rId5"/>
    <sheet name="Matriz Riesgo 5x5" sheetId="6" r:id="rId6"/>
    <sheet name="Matriz Oportunidades 5x5" sheetId="7" r:id="rId7"/>
  </sheets>
  <definedNames>
    <definedName name="_xlnm._FilterDatabase" localSheetId="1" hidden="1">'REGISTRO OPORTUNIDADES'!$A$2:$R$5</definedName>
    <definedName name="_xlnm._FilterDatabase" localSheetId="0" hidden="1">'REGISTRO RIESGOS'!$A$2:$R$6</definedName>
    <definedName name="Resumen" localSheetId="1">'REGISTRO OPORTUNIDADES'!#REF!</definedName>
    <definedName name="Resumen">'REGISTRO RIESGOS'!#REF!</definedName>
  </definedNames>
  <calcPr calcId="162913"/>
  <extLst>
    <ext uri="GoogleSheetsCustomDataVersion2">
      <go:sheetsCustomData xmlns:go="http://customooxmlschemas.google.com/" r:id="rId11" roundtripDataChecksum="31tcvEgxb+MYHoF/mV9xPZESgMH2w1kYf0uwa5SJsRw="/>
    </ext>
  </extLst>
</workbook>
</file>

<file path=xl/calcChain.xml><?xml version="1.0" encoding="utf-8"?>
<calcChain xmlns="http://schemas.openxmlformats.org/spreadsheetml/2006/main">
  <c r="G9" i="6" l="1"/>
  <c r="F9" i="6"/>
  <c r="E9" i="6"/>
  <c r="D9" i="6"/>
  <c r="C9" i="6"/>
  <c r="G8" i="6"/>
  <c r="F8" i="6"/>
  <c r="E8" i="6"/>
  <c r="D8" i="6"/>
  <c r="C8" i="6"/>
  <c r="G7" i="6"/>
  <c r="F7" i="6"/>
  <c r="E7" i="6"/>
  <c r="D7" i="6"/>
  <c r="C7" i="6"/>
  <c r="G6" i="6"/>
  <c r="F6" i="6"/>
  <c r="E6" i="6"/>
  <c r="D6" i="6"/>
  <c r="C6" i="6"/>
  <c r="G5" i="6"/>
  <c r="F5" i="6"/>
  <c r="E5" i="6"/>
  <c r="D5" i="6"/>
  <c r="C5" i="6"/>
  <c r="M34" i="4"/>
  <c r="L34" i="4"/>
  <c r="K34" i="4"/>
  <c r="J34" i="4"/>
  <c r="I34" i="4"/>
  <c r="F34" i="4"/>
  <c r="E34" i="4"/>
  <c r="D34" i="4"/>
  <c r="C34" i="4"/>
  <c r="B34" i="4"/>
  <c r="M33" i="4"/>
  <c r="L33" i="4"/>
  <c r="K33" i="4"/>
  <c r="J33" i="4"/>
  <c r="I33" i="4"/>
  <c r="F33" i="4"/>
  <c r="E33" i="4"/>
  <c r="D33" i="4"/>
  <c r="C33" i="4"/>
  <c r="B33" i="4"/>
  <c r="M32" i="4"/>
  <c r="L32" i="4"/>
  <c r="K32" i="4"/>
  <c r="J32" i="4"/>
  <c r="I32" i="4"/>
  <c r="F32" i="4"/>
  <c r="E32" i="4"/>
  <c r="D32" i="4"/>
  <c r="C32" i="4"/>
  <c r="B32" i="4"/>
  <c r="M31" i="4"/>
  <c r="L31" i="4"/>
  <c r="K31" i="4"/>
  <c r="J31" i="4"/>
  <c r="I31" i="4"/>
  <c r="F31" i="4"/>
  <c r="E31" i="4"/>
  <c r="C31" i="4"/>
  <c r="B31" i="4"/>
  <c r="M30" i="4"/>
  <c r="L30" i="4"/>
  <c r="K30" i="4"/>
  <c r="J30" i="4"/>
  <c r="I30" i="4"/>
  <c r="F30" i="4"/>
  <c r="E30" i="4"/>
  <c r="C30" i="4"/>
  <c r="B30" i="4"/>
  <c r="M29" i="4"/>
  <c r="L29" i="4"/>
  <c r="K29" i="4"/>
  <c r="J29" i="4"/>
  <c r="I29" i="4"/>
  <c r="F29" i="4"/>
  <c r="E29" i="4"/>
  <c r="C29" i="4"/>
  <c r="B29" i="4"/>
  <c r="M28" i="4"/>
  <c r="L28" i="4"/>
  <c r="K28" i="4"/>
  <c r="J28" i="4"/>
  <c r="I28" i="4"/>
  <c r="F28" i="4"/>
  <c r="E28" i="4"/>
  <c r="C28" i="4"/>
  <c r="B28" i="4"/>
  <c r="M27" i="4"/>
  <c r="L27" i="4"/>
  <c r="K27" i="4"/>
  <c r="J27" i="4"/>
  <c r="I27" i="4"/>
  <c r="F27" i="4"/>
  <c r="E27" i="4"/>
  <c r="C27" i="4"/>
  <c r="B27" i="4"/>
  <c r="M26" i="4"/>
  <c r="L26" i="4"/>
  <c r="K26" i="4"/>
  <c r="J26" i="4"/>
  <c r="I26" i="4"/>
  <c r="F26" i="4"/>
  <c r="E26" i="4"/>
  <c r="C26" i="4"/>
  <c r="B26" i="4"/>
  <c r="M25" i="4"/>
  <c r="L25" i="4"/>
  <c r="K25" i="4"/>
  <c r="J25" i="4"/>
  <c r="I25" i="4"/>
  <c r="F25" i="4"/>
  <c r="E25" i="4"/>
  <c r="C25" i="4"/>
  <c r="B25" i="4"/>
  <c r="M24" i="4"/>
  <c r="L24" i="4"/>
  <c r="J24" i="4"/>
  <c r="I24" i="4"/>
  <c r="F24" i="4"/>
  <c r="E24" i="4"/>
  <c r="C24" i="4"/>
  <c r="B24" i="4"/>
  <c r="M23" i="4"/>
  <c r="L23" i="4"/>
  <c r="J23" i="4"/>
  <c r="I23" i="4"/>
  <c r="F23" i="4"/>
  <c r="E23" i="4"/>
  <c r="C23" i="4"/>
  <c r="B23" i="4"/>
  <c r="M22" i="4"/>
  <c r="L22" i="4"/>
  <c r="K22" i="4"/>
  <c r="J22" i="4"/>
  <c r="I22" i="4"/>
  <c r="F22" i="4"/>
  <c r="E22" i="4"/>
  <c r="C22" i="4"/>
  <c r="B22" i="4"/>
  <c r="N11" i="2"/>
  <c r="L11" i="2"/>
  <c r="K11" i="2" s="1"/>
  <c r="I11" i="2"/>
  <c r="H11" i="2" s="1"/>
  <c r="N10" i="2"/>
  <c r="L10" i="2"/>
  <c r="K10" i="2" s="1"/>
  <c r="I10" i="2"/>
  <c r="H10" i="2"/>
  <c r="N9" i="2"/>
  <c r="L9" i="2"/>
  <c r="K9" i="2" s="1"/>
  <c r="I9" i="2"/>
  <c r="H9" i="2"/>
  <c r="N8" i="2"/>
  <c r="L8" i="2"/>
  <c r="K8" i="2"/>
  <c r="I8" i="2"/>
  <c r="H8" i="2" s="1"/>
  <c r="N7" i="2"/>
  <c r="L7" i="2"/>
  <c r="K7" i="2"/>
  <c r="I7" i="2"/>
  <c r="H7" i="2"/>
  <c r="N6" i="2"/>
  <c r="L6" i="2"/>
  <c r="K6" i="2" s="1"/>
  <c r="I6" i="2"/>
  <c r="H6" i="2" s="1"/>
  <c r="N5" i="2"/>
  <c r="L5" i="2"/>
  <c r="K5" i="2"/>
  <c r="I5" i="2"/>
  <c r="H5" i="2" s="1"/>
  <c r="N4" i="2"/>
  <c r="L4" i="2"/>
  <c r="K4" i="2" s="1"/>
  <c r="I4" i="2"/>
  <c r="H4" i="2" s="1"/>
  <c r="E4" i="2"/>
  <c r="K24" i="4" s="1"/>
  <c r="N3" i="2"/>
  <c r="L3" i="2"/>
  <c r="K3" i="2" s="1"/>
  <c r="I3" i="2"/>
  <c r="H3" i="2" s="1"/>
  <c r="E3" i="2"/>
  <c r="K23" i="4" s="1"/>
  <c r="L15" i="1"/>
  <c r="I15" i="1"/>
  <c r="H15" i="1" s="1"/>
  <c r="L14" i="1"/>
  <c r="I14" i="1"/>
  <c r="H14" i="1"/>
  <c r="L13" i="1"/>
  <c r="I13" i="1"/>
  <c r="H13" i="1" s="1"/>
  <c r="L12" i="1"/>
  <c r="I12" i="1"/>
  <c r="H12" i="1" s="1"/>
  <c r="L11" i="1"/>
  <c r="I11" i="1"/>
  <c r="E11" i="1" s="1"/>
  <c r="D30" i="4" s="1"/>
  <c r="L10" i="1"/>
  <c r="I10" i="1"/>
  <c r="H10" i="1" s="1"/>
  <c r="L9" i="1"/>
  <c r="I9" i="1"/>
  <c r="E9" i="1" s="1"/>
  <c r="D28" i="4" s="1"/>
  <c r="H9" i="1"/>
  <c r="L8" i="1"/>
  <c r="I8" i="1"/>
  <c r="H8" i="1" s="1"/>
  <c r="L7" i="1"/>
  <c r="I7" i="1"/>
  <c r="E7" i="1" s="1"/>
  <c r="D26" i="4" s="1"/>
  <c r="H7" i="1"/>
  <c r="L6" i="1"/>
  <c r="I6" i="1"/>
  <c r="H6" i="1" s="1"/>
  <c r="L5" i="1"/>
  <c r="I5" i="1"/>
  <c r="E5" i="1" s="1"/>
  <c r="D24" i="4" s="1"/>
  <c r="H5" i="1"/>
  <c r="L4" i="1"/>
  <c r="I4" i="1"/>
  <c r="H4" i="1" s="1"/>
  <c r="L3" i="1"/>
  <c r="I3" i="1"/>
  <c r="E3" i="1" s="1"/>
  <c r="D22" i="4" s="1"/>
  <c r="H11" i="1" l="1"/>
  <c r="H3" i="1"/>
  <c r="E4" i="1"/>
  <c r="D23" i="4" s="1"/>
  <c r="E6" i="1"/>
  <c r="D25" i="4" s="1"/>
  <c r="E8" i="1"/>
  <c r="D27" i="4" s="1"/>
  <c r="E10" i="1"/>
  <c r="D29" i="4" s="1"/>
  <c r="E12" i="1"/>
  <c r="D31" i="4" s="1"/>
</calcChain>
</file>

<file path=xl/comments1.xml><?xml version="1.0" encoding="utf-8"?>
<comments xmlns="http://schemas.openxmlformats.org/spreadsheetml/2006/main">
  <authors>
    <author/>
  </authors>
  <commentList>
    <comment ref="H2" authorId="0" shapeId="0">
      <text>
        <r>
          <rPr>
            <sz val="11"/>
            <color theme="1"/>
            <rFont val="Arial"/>
            <family val="2"/>
            <scheme val="minor"/>
          </rPr>
          <t>======
ID#AAAA5tlqRSY
Juan Valls    (2023-09-08 17:47:28)
Mide la Probabilidad de Ocurrencia y el impacto en escala, +, A, M, B, -. Donde impacta se refiere a si el impacto es en el flujo de fondos, la reputación, la operación, la competitividad, etc…  La columna descripción permite explayarse un  poco más en la definición de la probabilidad y el impacto de cada riesgo.</t>
        </r>
      </text>
    </comment>
    <comment ref="I2" authorId="0" shapeId="0">
      <text>
        <r>
          <rPr>
            <sz val="11"/>
            <color theme="1"/>
            <rFont val="Arial"/>
            <family val="2"/>
            <scheme val="minor"/>
          </rPr>
          <t>======
ID#AAAA5tlqRSU
Juan Valls    (2023-09-08 17:47:28)
Juan Valls: Probabilidad
- :Muy Baja
B : Baja
M : Media
A : Alta
+ : Muy alta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PC3TZtCdzL9+Uapi+tnreg6jsrQ=="/>
    </ext>
  </extLst>
</comments>
</file>

<file path=xl/comments2.xml><?xml version="1.0" encoding="utf-8"?>
<comments xmlns="http://schemas.openxmlformats.org/spreadsheetml/2006/main">
  <authors>
    <author/>
  </authors>
  <commentList>
    <comment ref="H2" authorId="0" shapeId="0">
      <text>
        <r>
          <rPr>
            <sz val="11"/>
            <color theme="1"/>
            <rFont val="Arial"/>
            <family val="2"/>
            <scheme val="minor"/>
          </rPr>
          <t>======
ID#AAAA5tlqRSg
Juan Valls    (2023-09-08 17:47:28)
Mide la Probabilidad de Ocurrencia y el impacto en escala, +, A, M, B, -. Donde impacta se refiere a si el impacto es en el flujo de fondos, la reputación, la operación, la competitividad, etc…  La columna descripción permite explayarse un  poco más en la definición de la probabilidad y el impacto de cada riesgo.</t>
        </r>
      </text>
    </comment>
    <comment ref="I2" authorId="0" shapeId="0">
      <text>
        <r>
          <rPr>
            <sz val="11"/>
            <color theme="1"/>
            <rFont val="Arial"/>
            <family val="2"/>
            <scheme val="minor"/>
          </rPr>
          <t>======
ID#AAAA5tlqRSQ
Juan Valls    (2023-09-08 17:47:28)
Juan Valls: Probabilidad
- :Muy Baja
B : Baja
M : Media
A : Alta
+ : Muy alta</t>
        </r>
      </text>
    </comment>
    <comment ref="L2" authorId="0" shapeId="0">
      <text>
        <r>
          <rPr>
            <sz val="11"/>
            <color theme="1"/>
            <rFont val="Arial"/>
            <family val="2"/>
            <scheme val="minor"/>
          </rPr>
          <t>======
ID#AAAA5tlqRSc
Juan Valls    (2023-09-08 17:47:28)
Juan Valls: Impacto
- :Muy Baja
B : Baja
M : Media
A : Alta
+ : Muy alta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bFcgFkm05vBaHhKD7YclGZavNXg=="/>
    </ext>
  </extLst>
</comments>
</file>

<file path=xl/sharedStrings.xml><?xml version="1.0" encoding="utf-8"?>
<sst xmlns="http://schemas.openxmlformats.org/spreadsheetml/2006/main" count="272" uniqueCount="186">
  <si>
    <t>ID</t>
  </si>
  <si>
    <t>Familia</t>
  </si>
  <si>
    <t>Nombre del Riesgo</t>
  </si>
  <si>
    <t>Codigo Nombre</t>
  </si>
  <si>
    <t>Código (FAM_XXXX_PI)</t>
  </si>
  <si>
    <t>Descripción del Riesgo</t>
  </si>
  <si>
    <t>Dueño</t>
  </si>
  <si>
    <t>Probabilidad</t>
  </si>
  <si>
    <t>Probab.</t>
  </si>
  <si>
    <t>Calificación Probabilidad</t>
  </si>
  <si>
    <t>Calificación Impacto</t>
  </si>
  <si>
    <t>R=PxI</t>
  </si>
  <si>
    <r>
      <rPr>
        <b/>
        <sz val="14"/>
        <color rgb="FFFFFFFF"/>
        <rFont val="Arial"/>
        <family val="2"/>
      </rPr>
      <t xml:space="preserve">Detalle de la valoración de impacto
</t>
    </r>
    <r>
      <rPr>
        <b/>
        <sz val="10"/>
        <color rgb="FFFFFFFF"/>
        <rFont val="Arial"/>
        <family val="2"/>
      </rPr>
      <t xml:space="preserve">indicar de forma numerica valoración de impacto de plazo y/o costo </t>
    </r>
    <r>
      <rPr>
        <b/>
        <sz val="12"/>
        <color rgb="FFFFFFFF"/>
        <rFont val="Arial"/>
        <family val="2"/>
      </rPr>
      <t xml:space="preserve"> </t>
    </r>
  </si>
  <si>
    <t>Planes de respuesta</t>
  </si>
  <si>
    <t>Hito Disparador</t>
  </si>
  <si>
    <t>Fecha Hito Disparador</t>
  </si>
  <si>
    <t>Fecha Ingreso</t>
  </si>
  <si>
    <t>Fecha Cierre</t>
  </si>
  <si>
    <t>AMB</t>
  </si>
  <si>
    <t>Conflictos  socioambientales con comunidades.</t>
  </si>
  <si>
    <t>CONF</t>
  </si>
  <si>
    <r>
      <rPr>
        <b/>
        <sz val="11"/>
        <color theme="1"/>
        <rFont val="Arial"/>
        <family val="2"/>
      </rPr>
      <t xml:space="preserve">  </t>
    </r>
    <r>
      <rPr>
        <sz val="11"/>
        <color theme="1"/>
        <rFont val="Arial"/>
        <family val="2"/>
      </rPr>
      <t xml:space="preserve">
 "Si no se cumplen con las Leyes y normas respecto al manejo de residuos peligrosos, se podrían generar impactos negativos sobre el medio ambiente, lo cual podría generar interrupciones en la ejecución de la obra, e impactos al medio receptor (agua, suelos, etc.)".
</t>
    </r>
  </si>
  <si>
    <t>Nombre del Resp. de Obra</t>
  </si>
  <si>
    <t>1M usd</t>
  </si>
  <si>
    <t xml:space="preserve">
* Preveer un plan de respuesta si ocurren dichos supuestos.
* Contar con todos los elementos de contención de Kits, antiderrames según indiquen procedimientos específicos. 
* Realizar inspecciones frecuentes por parte del área GAMB a la Contratista, y verificar cumplimiento del PGA sobre respuesta a contingencias según el nivel del evento.
* Capacitación sobre manejo y disposición de desechos peligrosos.
</t>
  </si>
  <si>
    <t>NATU</t>
  </si>
  <si>
    <t>Clima</t>
  </si>
  <si>
    <t>CLIM</t>
  </si>
  <si>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 "Si por cuestiones climáticas adversas (</t>
    </r>
    <r>
      <rPr>
        <b/>
        <sz val="11"/>
        <color theme="1"/>
        <rFont val="Arial"/>
        <family val="2"/>
      </rPr>
      <t>inundaciones</t>
    </r>
    <r>
      <rPr>
        <sz val="11"/>
        <color theme="1"/>
        <rFont val="Arial"/>
        <family val="2"/>
      </rPr>
      <t xml:space="preserve">, lluvia, vientos violentos, tornados o tormentas violentas (Reg.TcT)  y/o condiciones extremas de temperatura ambiente (frio o calor),podrian interrumpirse los trabajos previstos en la obra, retrasando el tiempo previsto de finalización. </t>
    </r>
  </si>
  <si>
    <t xml:space="preserve">
*Usar el programa Windy y su pronóstico del clima, para planificar las tareas de tal modo que se afecten en el menor grado posible las actividades y/o tareas.
* Terminar las tareas inciadas y no abrir nuevo frente, previendo posibles afectaciones mediante obras accesorias, mientras dure la situacion. Las tareas iniciadas y sin terminar son el punto mas debil de este tipo de trabajo.</t>
  </si>
  <si>
    <t>SEGU</t>
  </si>
  <si>
    <t xml:space="preserve">Incidentes en activos/personas </t>
  </si>
  <si>
    <t>INCI</t>
  </si>
  <si>
    <t>* Si no se llegaran a cumplir con los procedimientos del plan ambiental y del seguridad en obrador o campo, tales como control de derrames de líquidos lubricantes, hidráulicos, combustible, etc,  se podrían generar incendios en pastizales o embalajes de insumos para obra y generar a su vez posibles Incendios de vehículos o maquinaria de obra.</t>
  </si>
  <si>
    <t>* Cumplir con el plan de Medio Ambiente elaborado por CTM, en zona de obra, en obrador, en traslados.</t>
  </si>
  <si>
    <t>Abierta</t>
  </si>
  <si>
    <t>Ausentismo</t>
  </si>
  <si>
    <t>AUSE</t>
  </si>
  <si>
    <t xml:space="preserve">* Si no se cumplen con las leyes laborales se podrían generar conflictos que afecten el desempeño laboral, en cuanto a enfermedades que afecten a personas individuales o colectivamente, adicciones de cualquier tipo, inconformidad con situación salarial o falta de pago, generando retrasos en la ejecución. </t>
  </si>
  <si>
    <t>Nombre del Resp. de la  Obra</t>
  </si>
  <si>
    <t>* En caso que la Inspección o miembros de CTMSG tomen conocimiento de algunas de las situaciones planteadas, dar intervención a las áreas e CTMSG que correspondan para analizar el tema con la Contratista y tratar evitar un posible conflicto, o si ya se estableció, que no se extienda en el tiempo.</t>
  </si>
  <si>
    <t>OPE</t>
  </si>
  <si>
    <t>Intervenciones e instalación empresa contratista</t>
  </si>
  <si>
    <t>INST</t>
  </si>
  <si>
    <t>* Si fallan o no son las adecuadas las herramientas/equipos, o no hay cantidad suficiente, de maquinaria o vehículos afectados a la obra, accesorios necesarios para el desarrollo y ejecución de la obra, se podrían retrasar los trabajos o incluso interrumpirse.</t>
  </si>
  <si>
    <t>500k usd
2 meses</t>
  </si>
  <si>
    <t>* Cumplimiento del Plan de Mantenimiento presentado por la Contratista.
* Verificación de la documentación presentada por la Contratista respecto a protocolos de ensayos de herramientas y equipos utilizados en la obra.</t>
  </si>
  <si>
    <t>RRHH</t>
  </si>
  <si>
    <t>Falta de personal capacitado.</t>
  </si>
  <si>
    <t>CAPA</t>
  </si>
  <si>
    <t>* Si llegaran a no controlarse debidamente los antecedentes del personal que realizará o supervisará la obra, se podrían ver afectadas la calidad, tiempo, costos de la obra.</t>
  </si>
  <si>
    <t xml:space="preserve">*Revisión de los listados del personal presentado por la contratista.
*Requerimiento de planes de capacitación y entrenamiento adecuados a las tareas.
*Requerimiento de antecedentes (CV) del personal que intervenga en las diferentes tareas.
</t>
  </si>
  <si>
    <t>Sindicatos.</t>
  </si>
  <si>
    <t>SIN</t>
  </si>
  <si>
    <t>* Si llegaran a generarse conflictos gremiales por incumplimiento de algunas normas, se podrían retrasar los tiempos de ejecución de la obra.</t>
  </si>
  <si>
    <t>*Intervención de sindicatos que generen conflictos laborales con el personal de la Contratista o de sus subcontratistas.
* Intervención de sindicatos que generen conflictos con personal de SG dedicado a la supervisión del contrato.
* Tener presente el contrato laboral del área interviniente.</t>
  </si>
  <si>
    <t>GESTION</t>
  </si>
  <si>
    <t xml:space="preserve">Gestión de Proyectos </t>
  </si>
  <si>
    <t>CALI</t>
  </si>
  <si>
    <t>* Si no se generan planes de control de calidad apropiados para los puntos críticos de las obras, podrían no  alcanzarse los objetivos previstos del pliego, y las renovaciones no serían acordes a lo planificado.</t>
  </si>
  <si>
    <t xml:space="preserve">
* Concretar el apoyo de empresas de apoyo externas convenientes.
* Acordar con el contratista ciertos controles a realizar, en ciertos puntos de la obra. </t>
  </si>
  <si>
    <t xml:space="preserve">Intervenciones e instalación empresa contratista </t>
  </si>
  <si>
    <t>* Si fallan o no son las adecuadas las herramientas, o no hay cantidad suficiente, de maquinaria afectada a la obra, de vehículos afectados a la obra, y accesorios necesarios para el desarrollo de la obra utilizados en la ejecución de la obra, se podrían retrasar los trabajos.</t>
  </si>
  <si>
    <t>*Cumplimiento del Plan de Mantenimiento presentado por la Contratista.
*Verificación de la documentación presentada por la Contratista respecto a protocolos de ensayos de herramientas, máquinas y equipos utilizados en la obra.
*Verificación de los ensayos realizados por CTMSG.</t>
  </si>
  <si>
    <t>Cadena de Suministros</t>
  </si>
  <si>
    <t>TIEM</t>
  </si>
  <si>
    <t>* Si no se llegan a recibir a tiempo los materiales importados los cuales no hay stock en el país, y hay que fabricarlos e importarlos, por las licencias en las fábricas, etc, se podrían retrasar los plazos, y encarecer los costos del proyecto.</t>
  </si>
  <si>
    <t>* Solicitar con tiempo y de manera prioritaria los materiales mencionados, previendo su llegada a planta.
* En función del punto anterior revisar y ajustar el cronograma de comienzo de obra.</t>
  </si>
  <si>
    <t>FOR-GRYO-RGR-03</t>
  </si>
  <si>
    <t>Nombre de la oportunidad</t>
  </si>
  <si>
    <t>Descripción de la oportunidad</t>
  </si>
  <si>
    <t>Impacto</t>
  </si>
  <si>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 "Si por cuestiones climáticas adversas (</t>
    </r>
    <r>
      <rPr>
        <b/>
        <sz val="11"/>
        <color theme="1"/>
        <rFont val="Arial"/>
        <family val="2"/>
      </rPr>
      <t>inundaciones</t>
    </r>
    <r>
      <rPr>
        <sz val="11"/>
        <color theme="1"/>
        <rFont val="Arial"/>
        <family val="2"/>
      </rPr>
      <t xml:space="preserve">, lluvia, vientos violentos, tornados o tormentas violentas (Reg.TcT)  y/o condiciones extremas de temperatura ambiente (frio o calor),podrian interrumpirse los trabajos previstos en la obra, retrasando el tiempo previsto de finalización. </t>
    </r>
  </si>
  <si>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1.-</t>
    </r>
    <r>
      <rPr>
        <sz val="11"/>
        <color theme="1"/>
        <rFont val="Arial"/>
        <family val="2"/>
      </rPr>
      <t xml:space="preserve"> Capacitar a inspectores propios y de terceros en el uso del programa Windy.
</t>
    </r>
    <r>
      <rPr>
        <b/>
        <sz val="11"/>
        <color theme="1"/>
        <rFont val="Arial"/>
        <family val="2"/>
      </rPr>
      <t>2.</t>
    </r>
    <r>
      <rPr>
        <sz val="11"/>
        <color theme="1"/>
        <rFont val="Arial"/>
        <family val="2"/>
      </rPr>
      <t xml:space="preserve">- Replicar lecciones aprendidas a través del Polo Tecnologico, el cual pudo ofrecer la misma capacitación a la población.
</t>
    </r>
  </si>
  <si>
    <t>Tratamiento de Residuos que salen de las SSEE (ID-2)</t>
  </si>
  <si>
    <t>CYBE</t>
  </si>
  <si>
    <r>
      <rPr>
        <b/>
        <sz val="11"/>
        <color theme="1"/>
        <rFont val="Arial"/>
        <family val="2"/>
      </rPr>
      <t>1.-</t>
    </r>
    <r>
      <rPr>
        <sz val="11"/>
        <color theme="1"/>
        <rFont val="Arial"/>
        <family val="2"/>
      </rPr>
      <t xml:space="preserve"> Ver la posibilidad de retirar por Argentina los equipos/máquinas reutilizables que se vayan retirando de los diferentes proyecto, y los peligrosos.
</t>
    </r>
    <r>
      <rPr>
        <b/>
        <sz val="11"/>
        <color theme="1"/>
        <rFont val="Arial"/>
        <family val="2"/>
      </rPr>
      <t>2.</t>
    </r>
    <r>
      <rPr>
        <sz val="11"/>
        <color theme="1"/>
        <rFont val="Arial"/>
        <family val="2"/>
      </rPr>
      <t>- Valorizacion de residuos reutilizables (cobre, hierro, etc), hacia Argentina para reúso, mejorando la Gestión, y Desarrollando la Región con proveedores existentes o nuevos.</t>
    </r>
  </si>
  <si>
    <t>Control de Cambios</t>
  </si>
  <si>
    <r>
      <rPr>
        <b/>
        <sz val="12"/>
        <color theme="0"/>
        <rFont val="Arial"/>
        <family val="2"/>
      </rPr>
      <t>Objeto</t>
    </r>
    <r>
      <rPr>
        <b/>
        <sz val="14"/>
        <color theme="0"/>
        <rFont val="Arial"/>
        <family val="2"/>
      </rPr>
      <t>:</t>
    </r>
    <r>
      <rPr>
        <sz val="12"/>
        <color theme="0"/>
        <rFont val="Arial"/>
        <family val="2"/>
      </rPr>
      <t xml:space="preserve"> describir los supuestos, fundamentos, metodologías empleadas para la toma de desición en la implementación del registro de los riesgos.</t>
    </r>
  </si>
  <si>
    <t>Nº</t>
  </si>
  <si>
    <t>Descripción</t>
  </si>
  <si>
    <t>RIESGOS</t>
  </si>
  <si>
    <t>OPORTUNIDADES</t>
  </si>
  <si>
    <t>Nombre y Calificación</t>
  </si>
  <si>
    <t>Código</t>
  </si>
  <si>
    <t xml:space="preserve">Probabilidad </t>
  </si>
  <si>
    <t>Calificación para analizar Riesgos</t>
  </si>
  <si>
    <t>Calificación para analizar Oportunidades</t>
  </si>
  <si>
    <t>PROBABILIDAD</t>
  </si>
  <si>
    <t>Calificación</t>
  </si>
  <si>
    <t>Viabilidad</t>
  </si>
  <si>
    <t xml:space="preserve">Frecuencia </t>
  </si>
  <si>
    <t>Detalle</t>
  </si>
  <si>
    <t>ESTRATEGIA</t>
  </si>
  <si>
    <t>Muy baja</t>
  </si>
  <si>
    <t>&lt;10%</t>
  </si>
  <si>
    <t>No se tiene antecedentes ni en SG ni en otros proyectos similares</t>
  </si>
  <si>
    <t>ACEPTAR</t>
  </si>
  <si>
    <t>Despreciable</t>
  </si>
  <si>
    <t>ESCALAR</t>
  </si>
  <si>
    <t>Baja</t>
  </si>
  <si>
    <t>11-30%</t>
  </si>
  <si>
    <t>Se presento al menos una vez desde el incio del proyecto de Renovación</t>
  </si>
  <si>
    <t>MITIGAR</t>
  </si>
  <si>
    <t>Bajo</t>
  </si>
  <si>
    <t>EXPLOTAR</t>
  </si>
  <si>
    <t>Mediana</t>
  </si>
  <si>
    <t>31-50%</t>
  </si>
  <si>
    <t>Se presenta por lo menos 1 vez cada 3 años.</t>
  </si>
  <si>
    <t>TRANSFERIR</t>
  </si>
  <si>
    <t>Media</t>
  </si>
  <si>
    <t>COMPARTIR</t>
  </si>
  <si>
    <t>Alta</t>
  </si>
  <si>
    <t>51-70%</t>
  </si>
  <si>
    <t>Se presenta con alguna frecuencia (1 vez cada 1 año).</t>
  </si>
  <si>
    <t>EVITAR</t>
  </si>
  <si>
    <t xml:space="preserve">Alta </t>
  </si>
  <si>
    <t>MEJORAR</t>
  </si>
  <si>
    <t>Muy alta</t>
  </si>
  <si>
    <t>&gt;70%</t>
  </si>
  <si>
    <t>Nos ocurre con cierta periodicidad (1 vez cada 3 mes).</t>
  </si>
  <si>
    <t>IMPACTO</t>
  </si>
  <si>
    <t>OBJETIVOS DEL PROYECTO</t>
  </si>
  <si>
    <t>Dimensiones</t>
  </si>
  <si>
    <t>Costo</t>
  </si>
  <si>
    <t>Tiempo</t>
  </si>
  <si>
    <t>Calidad</t>
  </si>
  <si>
    <t>Leve</t>
  </si>
  <si>
    <t>Aumento del costo insignificante</t>
  </si>
  <si>
    <t>&lt; 1 semana</t>
  </si>
  <si>
    <t>Impacto menor sobre las funcionalidades secundarias</t>
  </si>
  <si>
    <t>Muy Bajo</t>
  </si>
  <si>
    <t>Disminución del costo insignificante</t>
  </si>
  <si>
    <t>Adelanto &lt; 1 semana</t>
  </si>
  <si>
    <t>Impacto positivo menor sobre las funcionalidades secundarias</t>
  </si>
  <si>
    <t>Moderado</t>
  </si>
  <si>
    <t xml:space="preserve">Aumento del costo &lt; 5% 
</t>
  </si>
  <si>
    <t>1-4 semanas</t>
  </si>
  <si>
    <t>Impacto menor sobre la funcionalidad general</t>
  </si>
  <si>
    <t xml:space="preserve">Disminución del costo &lt; 5% 
</t>
  </si>
  <si>
    <t>Adelanto 1-4 semanas</t>
  </si>
  <si>
    <t>Impacto positivo menor sobre la funcionalidad general</t>
  </si>
  <si>
    <t>Grave</t>
  </si>
  <si>
    <t xml:space="preserve">Aumento del costo 5-10%
</t>
  </si>
  <si>
    <t>1-3 meses</t>
  </si>
  <si>
    <t>Algun impacto sobre las areas funcionales clave</t>
  </si>
  <si>
    <t xml:space="preserve">Disminución del costo 5-10%
</t>
  </si>
  <si>
    <t>Adelanto 1-3 meses</t>
  </si>
  <si>
    <t>Algun impacto positivo sobre las areas funcionales clave</t>
  </si>
  <si>
    <t>Crítico</t>
  </si>
  <si>
    <t xml:space="preserve">Aumento del costo 10-20%
</t>
  </si>
  <si>
    <t>3-6 meses</t>
  </si>
  <si>
    <t xml:space="preserve">Impacto significativo sobre la funcionalidad general </t>
  </si>
  <si>
    <t xml:space="preserve">Alto </t>
  </si>
  <si>
    <t xml:space="preserve">Disminución del costo 10-20%
</t>
  </si>
  <si>
    <t>Adelanto 3-6 meses</t>
  </si>
  <si>
    <t xml:space="preserve">Impacto positivo  significativo sobre la funcionalidad general </t>
  </si>
  <si>
    <t>Catastrófico</t>
  </si>
  <si>
    <t xml:space="preserve">Aumento del costo  ≥ 20%
</t>
  </si>
  <si>
    <t>&gt; 6 meses</t>
  </si>
  <si>
    <t>Impacto muy significativo sobre la funcionalidad general</t>
  </si>
  <si>
    <t>Muy alto</t>
  </si>
  <si>
    <t xml:space="preserve">Disminución del costo  ≥ 20%
</t>
  </si>
  <si>
    <t>Adelanto &gt; 6 meses</t>
  </si>
  <si>
    <t>Impacto positivo muy significativo sobre la funcionalidad general</t>
  </si>
  <si>
    <t>NIVEL DE RIESGO</t>
  </si>
  <si>
    <t>Rango</t>
  </si>
  <si>
    <t>Nivel de riesgo</t>
  </si>
  <si>
    <t>Observaciones</t>
  </si>
  <si>
    <t>1-4</t>
  </si>
  <si>
    <t>No requiere RESPUESTA</t>
  </si>
  <si>
    <t>5-12</t>
  </si>
  <si>
    <t xml:space="preserve">Medio </t>
  </si>
  <si>
    <t>Requiere RESPUESTA</t>
  </si>
  <si>
    <t>15-25</t>
  </si>
  <si>
    <t>Alto</t>
  </si>
  <si>
    <t>Requiere RESPUESTA y con rápida resolución</t>
  </si>
  <si>
    <t>NIVEL DE OPORTUNIDAD</t>
  </si>
  <si>
    <t>15 AL 25</t>
  </si>
  <si>
    <r>
      <rPr>
        <b/>
        <u/>
        <sz val="11"/>
        <color theme="1"/>
        <rFont val="Arial"/>
        <family val="2"/>
      </rPr>
      <t>OPORTUNIDAD ALTA</t>
    </r>
    <r>
      <rPr>
        <sz val="11"/>
        <color theme="1"/>
        <rFont val="Arial"/>
        <family val="2"/>
      </rPr>
      <t xml:space="preserve">: El Nivel alto exige que se planten acciones para atender la oportunidad. </t>
    </r>
  </si>
  <si>
    <t>8 AL 12</t>
  </si>
  <si>
    <r>
      <rPr>
        <b/>
        <u/>
        <sz val="11"/>
        <color theme="1"/>
        <rFont val="Arial"/>
        <family val="2"/>
      </rPr>
      <t>OPORTUNIDAD MEDIA CON ANÁLISIS MÁS PROFUNDO:</t>
    </r>
    <r>
      <rPr>
        <u/>
        <sz val="11"/>
        <color theme="1"/>
        <rFont val="Arial"/>
        <family val="2"/>
      </rPr>
      <t xml:space="preserve"> El nivel medio hace que se evaluen si se consideran acciones para atender la oportunidad. </t>
    </r>
  </si>
  <si>
    <t>1 AL 6</t>
  </si>
  <si>
    <r>
      <rPr>
        <b/>
        <u/>
        <sz val="11"/>
        <color theme="1"/>
        <rFont val="Arial"/>
        <family val="2"/>
      </rPr>
      <t>OPORTUNIDAD LEVE:</t>
    </r>
    <r>
      <rPr>
        <u/>
        <sz val="11"/>
        <color theme="1"/>
        <rFont val="Arial"/>
        <family val="2"/>
      </rPr>
      <t xml:space="preserve"> El nivel leve hace que no se consideren acciones para atender la oportunidad. </t>
    </r>
  </si>
  <si>
    <t xml:space="preserve"> PROYECTO XXXXXXXXX (PRELIMINAR) -</t>
  </si>
  <si>
    <t>PROYECTO XXXXXXXXX (PRELIMINAR)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</si>
</sst>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0_-;\-* #,##0.00_-;_-* &quot;-&quot;??_-;_-@"/>
  </numFmts>
  <fonts count="29" x14ac:knownFonts="1">
    <font>
      <sz val="11"/>
      <color theme="1"/>
      <name val="Arial"/>
      <scheme val="minor"/>
    </font>
    <font>
      <b/>
      <sz val="18"/>
      <color theme="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0"/>
      <name val="Arial"/>
      <family val="2"/>
    </font>
    <font>
      <b/>
      <sz val="11"/>
      <color theme="1"/>
      <name val="Calibri"/>
      <family val="2"/>
    </font>
    <font>
      <b/>
      <sz val="24"/>
      <color theme="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24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b/>
      <u/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rgb="FFFFFFFF"/>
      <name val="Arial"/>
      <family val="2"/>
    </font>
    <font>
      <sz val="12"/>
      <color theme="0"/>
      <name val="Arial"/>
      <family val="2"/>
    </font>
    <font>
      <u/>
      <sz val="11"/>
      <color theme="1"/>
      <name val="Arial"/>
      <family val="2"/>
    </font>
    <font>
      <b/>
      <sz val="18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FFF59F"/>
        <bgColor rgb="FFFFF59F"/>
      </patternFill>
    </fill>
    <fill>
      <patternFill patternType="solid">
        <fgColor rgb="FFC02C2F"/>
        <bgColor rgb="FFC02C2F"/>
      </patternFill>
    </fill>
    <fill>
      <patternFill patternType="solid">
        <fgColor rgb="FF34B05A"/>
        <bgColor rgb="FF34B05A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theme="9"/>
        <bgColor theme="9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 applyFont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center" vertical="center" textRotation="90" wrapText="1"/>
    </xf>
    <xf numFmtId="0" fontId="9" fillId="3" borderId="6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/>
    </xf>
    <xf numFmtId="1" fontId="9" fillId="5" borderId="6" xfId="0" applyNumberFormat="1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center" vertical="center" textRotation="90" wrapText="1"/>
    </xf>
    <xf numFmtId="14" fontId="9" fillId="3" borderId="9" xfId="0" applyNumberFormat="1" applyFont="1" applyFill="1" applyBorder="1" applyAlignment="1">
      <alignment horizontal="center" vertical="center" textRotation="90" wrapText="1"/>
    </xf>
    <xf numFmtId="0" fontId="9" fillId="3" borderId="10" xfId="0" applyFont="1" applyFill="1" applyBorder="1"/>
    <xf numFmtId="0" fontId="9" fillId="3" borderId="7" xfId="0" applyFont="1" applyFill="1" applyBorder="1" applyAlignment="1">
      <alignment horizontal="center" vertical="center" textRotation="90" wrapText="1"/>
    </xf>
    <xf numFmtId="0" fontId="9" fillId="3" borderId="8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center" vertical="center" textRotation="90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center" vertical="center" textRotation="90" wrapText="1"/>
    </xf>
    <xf numFmtId="0" fontId="9" fillId="0" borderId="0" xfId="0" applyFont="1"/>
    <xf numFmtId="0" fontId="9" fillId="0" borderId="5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textRotation="90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/>
    <xf numFmtId="1" fontId="11" fillId="0" borderId="0" xfId="0" applyNumberFormat="1" applyFont="1" applyAlignment="1">
      <alignment horizontal="center"/>
    </xf>
    <xf numFmtId="9" fontId="11" fillId="0" borderId="0" xfId="0" applyNumberFormat="1" applyFont="1" applyAlignment="1">
      <alignment horizontal="left"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11" fillId="3" borderId="10" xfId="0" applyFont="1" applyFill="1" applyBorder="1"/>
    <xf numFmtId="0" fontId="11" fillId="3" borderId="10" xfId="0" applyFont="1" applyFill="1" applyBorder="1" applyAlignment="1">
      <alignment horizontal="center"/>
    </xf>
    <xf numFmtId="0" fontId="11" fillId="0" borderId="0" xfId="0" applyFont="1"/>
    <xf numFmtId="0" fontId="11" fillId="8" borderId="10" xfId="0" applyFont="1" applyFill="1" applyBorder="1"/>
    <xf numFmtId="0" fontId="11" fillId="9" borderId="10" xfId="0" applyFont="1" applyFill="1" applyBorder="1"/>
    <xf numFmtId="0" fontId="11" fillId="10" borderId="10" xfId="0" applyFont="1" applyFill="1" applyBorder="1"/>
    <xf numFmtId="0" fontId="13" fillId="0" borderId="13" xfId="0" applyFont="1" applyBorder="1" applyAlignment="1">
      <alignment horizontal="center" vertical="center"/>
    </xf>
    <xf numFmtId="0" fontId="7" fillId="11" borderId="18" xfId="0" applyFont="1" applyFill="1" applyBorder="1" applyAlignment="1">
      <alignment horizontal="center" vertical="center"/>
    </xf>
    <xf numFmtId="0" fontId="7" fillId="11" borderId="19" xfId="0" applyFont="1" applyFill="1" applyBorder="1" applyAlignment="1">
      <alignment horizontal="center" vertical="center"/>
    </xf>
    <xf numFmtId="0" fontId="7" fillId="11" borderId="2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2" fontId="11" fillId="0" borderId="5" xfId="0" applyNumberFormat="1" applyFont="1" applyBorder="1" applyAlignment="1">
      <alignment horizontal="center" vertical="center"/>
    </xf>
    <xf numFmtId="1" fontId="11" fillId="0" borderId="22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0" fontId="9" fillId="0" borderId="13" xfId="0" applyFont="1" applyBorder="1"/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1" fillId="0" borderId="24" xfId="0" applyFont="1" applyBorder="1" applyAlignment="1">
      <alignment horizontal="left" vertical="center"/>
    </xf>
    <xf numFmtId="2" fontId="11" fillId="0" borderId="24" xfId="0" applyNumberFormat="1" applyFont="1" applyBorder="1" applyAlignment="1">
      <alignment horizontal="center" vertical="center"/>
    </xf>
    <xf numFmtId="1" fontId="11" fillId="0" borderId="25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horizontal="center" vertical="center"/>
    </xf>
    <xf numFmtId="0" fontId="9" fillId="0" borderId="26" xfId="0" applyFont="1" applyBorder="1"/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27" xfId="0" applyFont="1" applyBorder="1"/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wrapText="1"/>
    </xf>
    <xf numFmtId="0" fontId="5" fillId="2" borderId="2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wrapText="1"/>
    </xf>
    <xf numFmtId="0" fontId="3" fillId="2" borderId="2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9" fillId="0" borderId="27" xfId="0" applyFont="1" applyBorder="1" applyAlignment="1">
      <alignment wrapText="1"/>
    </xf>
    <xf numFmtId="0" fontId="3" fillId="2" borderId="2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9" fillId="2" borderId="42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43" xfId="0" applyFont="1" applyFill="1" applyBorder="1" applyAlignment="1">
      <alignment horizont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45" xfId="0" applyFont="1" applyBorder="1"/>
    <xf numFmtId="0" fontId="9" fillId="0" borderId="24" xfId="0" applyFont="1" applyBorder="1" applyAlignment="1">
      <alignment horizontal="center" vertical="center"/>
    </xf>
    <xf numFmtId="165" fontId="9" fillId="0" borderId="0" xfId="0" applyNumberFormat="1" applyFont="1" applyAlignment="1">
      <alignment wrapText="1"/>
    </xf>
    <xf numFmtId="0" fontId="2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12" borderId="18" xfId="0" applyFont="1" applyFill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9" fillId="13" borderId="21" xfId="0" applyFont="1" applyFill="1" applyBorder="1" applyAlignment="1">
      <alignment horizontal="center" vertical="center"/>
    </xf>
    <xf numFmtId="0" fontId="9" fillId="12" borderId="5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49" fontId="21" fillId="13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 wrapText="1"/>
    </xf>
    <xf numFmtId="49" fontId="21" fillId="12" borderId="5" xfId="0" applyNumberFormat="1" applyFont="1" applyFill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9" fillId="13" borderId="5" xfId="0" applyFont="1" applyFill="1" applyBorder="1" applyAlignment="1">
      <alignment horizontal="center" vertical="center"/>
    </xf>
    <xf numFmtId="0" fontId="9" fillId="12" borderId="22" xfId="0" applyFont="1" applyFill="1" applyBorder="1" applyAlignment="1">
      <alignment horizontal="center" vertical="center"/>
    </xf>
    <xf numFmtId="49" fontId="21" fillId="6" borderId="5" xfId="0" applyNumberFormat="1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/>
    </xf>
    <xf numFmtId="0" fontId="9" fillId="13" borderId="23" xfId="0" applyFont="1" applyFill="1" applyBorder="1" applyAlignment="1">
      <alignment horizontal="center" vertical="center"/>
    </xf>
    <xf numFmtId="0" fontId="9" fillId="13" borderId="24" xfId="0" applyFont="1" applyFill="1" applyBorder="1" applyAlignment="1">
      <alignment horizontal="center" vertical="center"/>
    </xf>
    <xf numFmtId="0" fontId="9" fillId="12" borderId="25" xfId="0" applyFont="1" applyFill="1" applyBorder="1" applyAlignment="1">
      <alignment horizontal="center" vertical="center"/>
    </xf>
    <xf numFmtId="0" fontId="9" fillId="0" borderId="50" xfId="0" applyFont="1" applyBorder="1"/>
    <xf numFmtId="1" fontId="9" fillId="0" borderId="0" xfId="0" applyNumberFormat="1" applyFont="1"/>
    <xf numFmtId="0" fontId="22" fillId="0" borderId="26" xfId="0" applyFont="1" applyBorder="1"/>
    <xf numFmtId="0" fontId="22" fillId="0" borderId="0" xfId="0" applyFont="1"/>
    <xf numFmtId="0" fontId="22" fillId="0" borderId="27" xfId="0" applyFont="1" applyBorder="1"/>
    <xf numFmtId="0" fontId="13" fillId="7" borderId="18" xfId="0" applyFont="1" applyFill="1" applyBorder="1" applyAlignment="1">
      <alignment horizontal="center" vertical="center"/>
    </xf>
    <xf numFmtId="0" fontId="13" fillId="12" borderId="19" xfId="0" applyFont="1" applyFill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21" fillId="12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/>
    </xf>
    <xf numFmtId="0" fontId="21" fillId="7" borderId="5" xfId="0" applyFont="1" applyFill="1" applyBorder="1" applyAlignment="1">
      <alignment horizontal="center" vertical="center"/>
    </xf>
    <xf numFmtId="0" fontId="13" fillId="12" borderId="22" xfId="0" applyFont="1" applyFill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 vertical="center"/>
    </xf>
    <xf numFmtId="0" fontId="22" fillId="0" borderId="50" xfId="0" applyFont="1" applyBorder="1"/>
    <xf numFmtId="0" fontId="22" fillId="0" borderId="45" xfId="0" applyFont="1" applyBorder="1"/>
    <xf numFmtId="0" fontId="2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9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1" xfId="0" applyFont="1" applyBorder="1"/>
    <xf numFmtId="0" fontId="1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14" fillId="6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14" fillId="7" borderId="15" xfId="0" applyFont="1" applyFill="1" applyBorder="1" applyAlignment="1">
      <alignment horizontal="center" vertical="center"/>
    </xf>
    <xf numFmtId="0" fontId="19" fillId="2" borderId="36" xfId="0" applyFont="1" applyFill="1" applyBorder="1" applyAlignment="1">
      <alignment horizontal="center" wrapText="1"/>
    </xf>
    <xf numFmtId="0" fontId="2" fillId="0" borderId="37" xfId="0" applyFont="1" applyBorder="1"/>
    <xf numFmtId="0" fontId="2" fillId="0" borderId="38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3" fillId="2" borderId="39" xfId="0" applyFont="1" applyFill="1" applyBorder="1" applyAlignment="1">
      <alignment horizontal="center" vertical="center"/>
    </xf>
    <xf numFmtId="0" fontId="2" fillId="0" borderId="44" xfId="0" applyFont="1" applyBorder="1"/>
    <xf numFmtId="0" fontId="3" fillId="2" borderId="15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2" fillId="0" borderId="32" xfId="0" applyFont="1" applyBorder="1"/>
    <xf numFmtId="0" fontId="3" fillId="2" borderId="29" xfId="0" applyFont="1" applyFill="1" applyBorder="1" applyAlignment="1">
      <alignment horizontal="center" vertical="center"/>
    </xf>
    <xf numFmtId="0" fontId="2" fillId="0" borderId="33" xfId="0" applyFont="1" applyBorder="1"/>
    <xf numFmtId="0" fontId="3" fillId="2" borderId="30" xfId="0" applyFont="1" applyFill="1" applyBorder="1" applyAlignment="1">
      <alignment horizontal="center" vertical="center"/>
    </xf>
    <xf numFmtId="0" fontId="2" fillId="0" borderId="31" xfId="0" applyFont="1" applyBorder="1"/>
    <xf numFmtId="0" fontId="3" fillId="2" borderId="28" xfId="0" applyFont="1" applyFill="1" applyBorder="1" applyAlignment="1">
      <alignment horizontal="center" vertical="center"/>
    </xf>
    <xf numFmtId="0" fontId="19" fillId="2" borderId="35" xfId="0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46" xfId="0" applyFont="1" applyBorder="1"/>
    <xf numFmtId="0" fontId="3" fillId="2" borderId="47" xfId="0" applyFont="1" applyFill="1" applyBorder="1" applyAlignment="1">
      <alignment horizontal="center" vertical="center" textRotation="90"/>
    </xf>
    <xf numFmtId="0" fontId="2" fillId="0" borderId="48" xfId="0" applyFont="1" applyBorder="1"/>
    <xf numFmtId="0" fontId="2" fillId="0" borderId="49" xfId="0" applyFont="1" applyBorder="1"/>
    <xf numFmtId="0" fontId="19" fillId="2" borderId="3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19" fillId="2" borderId="35" xfId="0" applyFont="1" applyFill="1" applyBorder="1" applyAlignment="1">
      <alignment horizontal="center" vertical="center" textRotation="90"/>
    </xf>
    <xf numFmtId="0" fontId="2" fillId="0" borderId="53" xfId="0" applyFont="1" applyBorder="1"/>
    <xf numFmtId="0" fontId="2" fillId="0" borderId="54" xfId="0" applyFont="1" applyBorder="1"/>
    <xf numFmtId="0" fontId="9" fillId="0" borderId="30" xfId="0" applyFont="1" applyBorder="1" applyAlignment="1">
      <alignment horizontal="left" vertical="center" wrapText="1"/>
    </xf>
    <xf numFmtId="0" fontId="2" fillId="0" borderId="51" xfId="0" applyFont="1" applyBorder="1"/>
    <xf numFmtId="0" fontId="2" fillId="0" borderId="52" xfId="0" applyFont="1" applyBorder="1"/>
    <xf numFmtId="0" fontId="23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6"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757575"/>
                </a:solidFill>
                <a:latin typeface="Calibri"/>
              </a:defRPr>
            </a:pPr>
            <a:r>
              <a:rPr lang="es-AR" sz="1600" b="1" i="0">
                <a:solidFill>
                  <a:srgbClr val="757575"/>
                </a:solidFill>
                <a:latin typeface="Calibri"/>
              </a:rPr>
              <a:t>Mapa de Calor  Empresa Contratista XXXXXXXXX</a:t>
            </a:r>
          </a:p>
        </c:rich>
      </c:tx>
      <c:layout>
        <c:manualLayout>
          <c:xMode val="edge"/>
          <c:yMode val="edge"/>
          <c:x val="0.32972770273574237"/>
          <c:y val="1.5194574666605981E-2"/>
        </c:manualLayout>
      </c:layout>
      <c:overlay val="0"/>
    </c:title>
    <c:autoTitleDeleted val="0"/>
    <c:plotArea>
      <c:layout>
        <c:manualLayout>
          <c:xMode val="edge"/>
          <c:yMode val="edge"/>
          <c:x val="5.3926609369171916E-2"/>
          <c:y val="5.0528007440572051E-2"/>
          <c:w val="0.92752613431742881"/>
          <c:h val="0.81122207101708066"/>
        </c:manualLayout>
      </c:layout>
      <c:scatterChart>
        <c:scatterStyle val="lineMarker"/>
        <c:varyColors val="0"/>
        <c:ser>
          <c:idx val="0"/>
          <c:order val="0"/>
          <c:tx>
            <c:v>AMB_CONF_-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rgbClr val="7030A0"/>
              </a:solidFill>
              <a:ln cmpd="sng">
                <a:solidFill>
                  <a:srgbClr val="7030A0"/>
                </a:solidFill>
              </a:ln>
            </c:spPr>
          </c:marker>
          <c:dPt>
            <c:idx val="0"/>
            <c:marker>
              <c:symbol val="circle"/>
              <c:size val="20"/>
              <c:spPr>
                <a:solidFill>
                  <a:srgbClr val="92D050"/>
                </a:solidFill>
                <a:ln cmpd="sng">
                  <a:solidFill>
                    <a:srgbClr val="92D05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FFC8-415A-B0DC-AF6826343FED}"/>
              </c:ext>
            </c:extLst>
          </c:dPt>
          <c:xVal>
            <c:numRef>
              <c:f>'Mapa de Calor'!$E$22</c:f>
              <c:numCache>
                <c:formatCode>0.00</c:formatCode>
                <c:ptCount val="1"/>
                <c:pt idx="0">
                  <c:v>1</c:v>
                </c:pt>
              </c:numCache>
            </c:numRef>
          </c:xVal>
          <c:yVal>
            <c:numRef>
              <c:f>'Mapa de Calor'!$F$22</c:f>
              <c:numCache>
                <c:formatCode>0</c:formatCode>
                <c:ptCount val="1"/>
                <c:pt idx="0">
                  <c:v>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C8-415A-B0DC-AF6826343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179619"/>
        <c:axId val="1304696319"/>
      </c:scatterChart>
      <c:valAx>
        <c:axId val="838179619"/>
        <c:scaling>
          <c:orientation val="minMax"/>
          <c:max val="5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200" b="1" i="0">
                    <a:solidFill>
                      <a:srgbClr val="000000"/>
                    </a:solidFill>
                    <a:latin typeface="Calibri"/>
                  </a:defRPr>
                </a:pPr>
                <a:r>
                  <a:rPr lang="es-AR" sz="1200" b="1" i="0">
                    <a:solidFill>
                      <a:srgbClr val="000000"/>
                    </a:solidFill>
                    <a:latin typeface="Calibri"/>
                  </a:rPr>
                  <a:t>Probabilidad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200" b="0" i="0">
                <a:solidFill>
                  <a:srgbClr val="000000"/>
                </a:solidFill>
                <a:latin typeface="Calibri"/>
              </a:defRPr>
            </a:pPr>
            <a:endParaRPr lang="es-AR"/>
          </a:p>
        </c:txPr>
        <c:crossAx val="1304696319"/>
        <c:crosses val="autoZero"/>
        <c:crossBetween val="midCat"/>
        <c:majorUnit val="1"/>
      </c:valAx>
      <c:valAx>
        <c:axId val="1304696319"/>
        <c:scaling>
          <c:orientation val="minMax"/>
          <c:max val="5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200" b="1" i="0">
                    <a:solidFill>
                      <a:srgbClr val="000000"/>
                    </a:solidFill>
                    <a:latin typeface="Calibri"/>
                  </a:defRPr>
                </a:pPr>
                <a:r>
                  <a:rPr lang="es-AR" sz="1200" b="1" i="0">
                    <a:solidFill>
                      <a:srgbClr val="000000"/>
                    </a:solidFill>
                    <a:latin typeface="Calibri"/>
                  </a:rPr>
                  <a:t>Impacto</a:t>
                </a:r>
              </a:p>
            </c:rich>
          </c:tx>
          <c:overlay val="0"/>
        </c:title>
        <c:numFmt formatCode="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200" b="0" i="0">
                <a:solidFill>
                  <a:srgbClr val="000000"/>
                </a:solidFill>
                <a:latin typeface="Calibri"/>
              </a:defRPr>
            </a:pPr>
            <a:endParaRPr lang="es-AR"/>
          </a:p>
        </c:txPr>
        <c:crossAx val="838179619"/>
        <c:crosses val="autoZero"/>
        <c:crossBetween val="midCat"/>
        <c:majorUnit val="1"/>
      </c:valAx>
    </c:plotArea>
    <c:plotVisOnly val="1"/>
    <c:dispBlanksAs val="zero"/>
    <c:showDLblsOverMax val="1"/>
  </c:chart>
  <c:printSettings>
    <c:headerFooter>
      <c:oddFooter>&amp;ZELABORADOR: JUAN VALLS
REVISORES: NOELIA MACIERA - ANDRÉ BENTANCOURT</c:oddFooter>
    </c:headerFooter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757575"/>
                </a:solidFill>
                <a:latin typeface="Calibri"/>
              </a:defRPr>
            </a:pPr>
            <a:r>
              <a:rPr lang="es-AR" sz="1600" b="1" i="0">
                <a:solidFill>
                  <a:srgbClr val="757575"/>
                </a:solidFill>
                <a:latin typeface="Calibri"/>
              </a:rPr>
              <a:t>Mapa de Calor  Empresa Contratista XXXXXXXXX</a:t>
            </a:r>
          </a:p>
        </c:rich>
      </c:tx>
      <c:layout>
        <c:manualLayout>
          <c:xMode val="edge"/>
          <c:yMode val="edge"/>
          <c:x val="0.32972770273574237"/>
          <c:y val="1.5194574666605981E-2"/>
        </c:manualLayout>
      </c:layout>
      <c:overlay val="0"/>
    </c:title>
    <c:autoTitleDeleted val="0"/>
    <c:plotArea>
      <c:layout>
        <c:manualLayout>
          <c:xMode val="edge"/>
          <c:yMode val="edge"/>
          <c:x val="5.3916029986728363E-2"/>
          <c:y val="4.7033039570999906E-2"/>
          <c:w val="0.9233955807054014"/>
          <c:h val="0.8123870390369422"/>
        </c:manualLayout>
      </c:layout>
      <c:scatterChart>
        <c:scatterStyle val="lineMarker"/>
        <c:varyColors val="0"/>
        <c:ser>
          <c:idx val="0"/>
          <c:order val="0"/>
          <c:tx>
            <c:v>Clima</c:v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92B4-4274-9127-18E4A3DDD6CB}"/>
              </c:ext>
            </c:extLst>
          </c:dPt>
          <c:xVal>
            <c:numRef>
              <c:f>'Mapa de Calor'!$L$23</c:f>
              <c:numCache>
                <c:formatCode>0.00</c:formatCode>
                <c:ptCount val="1"/>
                <c:pt idx="0">
                  <c:v>4</c:v>
                </c:pt>
              </c:numCache>
            </c:numRef>
          </c:xVal>
          <c:yVal>
            <c:numRef>
              <c:f>'Mapa de Calor'!$M$23</c:f>
              <c:numCache>
                <c:formatCode>0.0</c:formatCode>
                <c:ptCount val="1"/>
                <c:pt idx="0">
                  <c:v>3.5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2B4-4274-9127-18E4A3DDD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8435587"/>
        <c:axId val="988324430"/>
      </c:scatterChart>
      <c:valAx>
        <c:axId val="1838435587"/>
        <c:scaling>
          <c:orientation val="minMax"/>
          <c:min val="0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200" b="1" i="0">
                    <a:solidFill>
                      <a:srgbClr val="000000"/>
                    </a:solidFill>
                    <a:latin typeface="Calibri"/>
                  </a:defRPr>
                </a:pPr>
                <a:r>
                  <a:rPr lang="es-AR" sz="1200" b="1" i="0">
                    <a:solidFill>
                      <a:srgbClr val="000000"/>
                    </a:solidFill>
                    <a:latin typeface="Calibri"/>
                  </a:rPr>
                  <a:t>Probabilidad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1200" b="0" i="0">
                <a:solidFill>
                  <a:srgbClr val="000000"/>
                </a:solidFill>
                <a:latin typeface="Calibri"/>
              </a:defRPr>
            </a:pPr>
            <a:endParaRPr lang="es-AR"/>
          </a:p>
        </c:txPr>
        <c:crossAx val="988324430"/>
        <c:crosses val="autoZero"/>
        <c:crossBetween val="midCat"/>
        <c:majorUnit val="1"/>
      </c:valAx>
      <c:valAx>
        <c:axId val="988324430"/>
        <c:scaling>
          <c:orientation val="minMax"/>
          <c:max val="5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sz="1200" b="1" i="0">
                    <a:solidFill>
                      <a:srgbClr val="000000"/>
                    </a:solidFill>
                    <a:latin typeface="Calibri"/>
                  </a:defRPr>
                </a:pPr>
                <a:r>
                  <a:rPr lang="es-AR" sz="1200" b="1" i="0">
                    <a:solidFill>
                      <a:srgbClr val="000000"/>
                    </a:solidFill>
                    <a:latin typeface="Calibri"/>
                  </a:rPr>
                  <a:t>Impacto</a:t>
                </a:r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s-AR"/>
          </a:p>
        </c:txPr>
        <c:crossAx val="1838435587"/>
        <c:crosses val="autoZero"/>
        <c:crossBetween val="midCat"/>
        <c:majorUnit val="1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</xdr:row>
      <xdr:rowOff>0</xdr:rowOff>
    </xdr:from>
    <xdr:ext cx="12744450" cy="10896600"/>
    <xdr:graphicFrame macro="">
      <xdr:nvGraphicFramePr>
        <xdr:cNvPr id="1478321454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7</xdr:col>
      <xdr:colOff>285750</xdr:colOff>
      <xdr:row>2</xdr:row>
      <xdr:rowOff>28575</xdr:rowOff>
    </xdr:from>
    <xdr:ext cx="12849225" cy="10896600"/>
    <xdr:graphicFrame macro="">
      <xdr:nvGraphicFramePr>
        <xdr:cNvPr id="60116955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5</xdr:col>
      <xdr:colOff>1333500</xdr:colOff>
      <xdr:row>5</xdr:row>
      <xdr:rowOff>304800</xdr:rowOff>
    </xdr:from>
    <xdr:ext cx="2257425" cy="1562100"/>
    <xdr:sp macro="" textlink="">
      <xdr:nvSpPr>
        <xdr:cNvPr id="3" name="Shape 3"/>
        <xdr:cNvSpPr txBox="1"/>
      </xdr:nvSpPr>
      <xdr:spPr>
        <a:xfrm rot="1891590">
          <a:off x="4144582" y="3592930"/>
          <a:ext cx="2402837" cy="374141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CAPACIDAD DE RIESGO</a:t>
          </a:r>
          <a:endParaRPr sz="1800" b="1"/>
        </a:p>
      </xdr:txBody>
    </xdr:sp>
    <xdr:clientData fLocksWithSheet="0"/>
  </xdr:oneCellAnchor>
  <xdr:oneCellAnchor>
    <xdr:from>
      <xdr:col>5</xdr:col>
      <xdr:colOff>1800225</xdr:colOff>
      <xdr:row>9</xdr:row>
      <xdr:rowOff>-38100</xdr:rowOff>
    </xdr:from>
    <xdr:ext cx="1771650" cy="1266825"/>
    <xdr:sp macro="" textlink="">
      <xdr:nvSpPr>
        <xdr:cNvPr id="4" name="Shape 4"/>
        <xdr:cNvSpPr txBox="1"/>
      </xdr:nvSpPr>
      <xdr:spPr>
        <a:xfrm rot="1891590">
          <a:off x="4427808" y="3592930"/>
          <a:ext cx="1836385" cy="374141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TOLERANCIA</a:t>
          </a:r>
          <a:endParaRPr sz="1400"/>
        </a:p>
      </xdr:txBody>
    </xdr:sp>
    <xdr:clientData fLocksWithSheet="0"/>
  </xdr:oneCellAnchor>
  <xdr:oneCellAnchor>
    <xdr:from>
      <xdr:col>2</xdr:col>
      <xdr:colOff>1266825</xdr:colOff>
      <xdr:row>9</xdr:row>
      <xdr:rowOff>47625</xdr:rowOff>
    </xdr:from>
    <xdr:ext cx="2162175" cy="1504950"/>
    <xdr:sp macro="" textlink="">
      <xdr:nvSpPr>
        <xdr:cNvPr id="5" name="Shape 5"/>
        <xdr:cNvSpPr txBox="1"/>
      </xdr:nvSpPr>
      <xdr:spPr>
        <a:xfrm rot="1891590">
          <a:off x="4199535" y="3592930"/>
          <a:ext cx="2292930" cy="374141"/>
        </a:xfrm>
        <a:prstGeom prst="rect">
          <a:avLst/>
        </a:prstGeom>
        <a:solidFill>
          <a:schemeClr val="accent2"/>
        </a:solidFill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APETITO DE RIESGO</a:t>
          </a:r>
          <a:endParaRPr sz="1800" b="1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1000"/>
  <sheetViews>
    <sheetView showGridLines="0" view="pageLayout" zoomScale="40" zoomScaleNormal="40" zoomScalePageLayoutView="40" workbookViewId="0">
      <selection activeCell="AK129" sqref="AK129"/>
    </sheetView>
  </sheetViews>
  <sheetFormatPr baseColWidth="10" defaultColWidth="12.625" defaultRowHeight="15" customHeight="1" x14ac:dyDescent="0.2"/>
  <cols>
    <col min="1" max="1" width="4.125" customWidth="1"/>
    <col min="2" max="2" width="4.625" customWidth="1"/>
    <col min="3" max="3" width="15.125" customWidth="1"/>
    <col min="4" max="4" width="10.75" hidden="1" customWidth="1"/>
    <col min="5" max="5" width="9.625" hidden="1" customWidth="1"/>
    <col min="6" max="6" width="41.75" customWidth="1"/>
    <col min="7" max="7" width="6.625" customWidth="1"/>
    <col min="8" max="9" width="4.5" hidden="1" customWidth="1"/>
    <col min="10" max="10" width="4.75" customWidth="1"/>
    <col min="11" max="11" width="5.5" customWidth="1"/>
    <col min="12" max="12" width="4.875" customWidth="1"/>
    <col min="13" max="14" width="41.25" customWidth="1"/>
    <col min="15" max="15" width="7.5" customWidth="1"/>
    <col min="16" max="16" width="7.125" customWidth="1"/>
    <col min="17" max="17" width="6.25" customWidth="1"/>
    <col min="18" max="18" width="6" customWidth="1"/>
  </cols>
  <sheetData>
    <row r="1" spans="1:38" ht="52.5" customHeight="1" x14ac:dyDescent="0.2">
      <c r="A1" s="170" t="s">
        <v>184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</row>
    <row r="2" spans="1:38" ht="75" customHeight="1" x14ac:dyDescent="0.2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2" t="s">
        <v>10</v>
      </c>
      <c r="L2" s="2" t="s">
        <v>11</v>
      </c>
      <c r="M2" s="8" t="s">
        <v>12</v>
      </c>
      <c r="N2" s="4" t="s">
        <v>13</v>
      </c>
      <c r="O2" s="9" t="s">
        <v>14</v>
      </c>
      <c r="P2" s="10" t="s">
        <v>15</v>
      </c>
      <c r="Q2" s="11" t="s">
        <v>16</v>
      </c>
      <c r="R2" s="11" t="s">
        <v>17</v>
      </c>
    </row>
    <row r="3" spans="1:38" ht="186" customHeight="1" x14ac:dyDescent="0.2">
      <c r="A3" s="12">
        <v>1</v>
      </c>
      <c r="B3" s="13" t="s">
        <v>18</v>
      </c>
      <c r="C3" s="14" t="s">
        <v>19</v>
      </c>
      <c r="D3" s="14" t="s">
        <v>20</v>
      </c>
      <c r="E3" s="14" t="str">
        <f t="shared" ref="E3:E12" si="0">CONCATENATE(B3,"_",D3,"_",LEFT(I3))</f>
        <v>AMB_CONF_-</v>
      </c>
      <c r="F3" s="15" t="s">
        <v>21</v>
      </c>
      <c r="G3" s="16" t="s">
        <v>22</v>
      </c>
      <c r="H3" s="17">
        <f t="shared" ref="H3:H15" si="1">IF(LEFT(I3,1)="-",1,IF(LEFT(I3,1)="B",2,IF(LEFT(I3,1)="m",3,IF(LEFT(I3,1)="A",4,5))))</f>
        <v>1</v>
      </c>
      <c r="I3" s="14" t="str">
        <f>IF(J3&lt;=1,"-",IF(J3&lt;=2,"B",IF(J3&lt;=3,"M",IF(J3&lt;=4,"A","+"))))</f>
        <v>-</v>
      </c>
      <c r="J3" s="18">
        <v>1</v>
      </c>
      <c r="K3" s="19">
        <v>3</v>
      </c>
      <c r="L3" s="20">
        <f t="shared" ref="L3:L15" si="2">J3*K3</f>
        <v>3</v>
      </c>
      <c r="M3" s="21" t="s">
        <v>23</v>
      </c>
      <c r="N3" s="22" t="s">
        <v>24</v>
      </c>
      <c r="O3" s="23"/>
      <c r="P3" s="23"/>
      <c r="Q3" s="24"/>
      <c r="R3" s="24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1:38" ht="168.75" customHeight="1" x14ac:dyDescent="0.2">
      <c r="A4" s="12">
        <v>2</v>
      </c>
      <c r="B4" s="26" t="s">
        <v>25</v>
      </c>
      <c r="C4" s="14" t="s">
        <v>26</v>
      </c>
      <c r="D4" s="14" t="s">
        <v>27</v>
      </c>
      <c r="E4" s="14" t="str">
        <f t="shared" si="0"/>
        <v>NATU_CLIM_+</v>
      </c>
      <c r="F4" s="22" t="s">
        <v>28</v>
      </c>
      <c r="G4" s="16" t="s">
        <v>22</v>
      </c>
      <c r="H4" s="17">
        <f t="shared" si="1"/>
        <v>5</v>
      </c>
      <c r="I4" s="14" t="str">
        <f t="shared" ref="I4:I15" si="3">IF(J4&lt;=0.2,"-",IF(J4&lt;=0.4,"B",IF(J4&lt;=0.6,"M",IF(J4&lt;=0.8,"A","+"))))</f>
        <v>+</v>
      </c>
      <c r="J4" s="18">
        <v>3</v>
      </c>
      <c r="K4" s="19">
        <v>3.5</v>
      </c>
      <c r="L4" s="20">
        <f t="shared" si="2"/>
        <v>10.5</v>
      </c>
      <c r="M4" s="27"/>
      <c r="N4" s="22" t="s">
        <v>29</v>
      </c>
      <c r="O4" s="23"/>
      <c r="P4" s="23"/>
      <c r="Q4" s="24"/>
      <c r="R4" s="23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</row>
    <row r="5" spans="1:38" ht="121.5" customHeight="1" x14ac:dyDescent="0.2">
      <c r="A5" s="12">
        <v>3</v>
      </c>
      <c r="B5" s="13" t="s">
        <v>30</v>
      </c>
      <c r="C5" s="14" t="s">
        <v>31</v>
      </c>
      <c r="D5" s="14" t="s">
        <v>32</v>
      </c>
      <c r="E5" s="14" t="str">
        <f t="shared" si="0"/>
        <v>SEGU_INCI_+</v>
      </c>
      <c r="F5" s="22" t="s">
        <v>33</v>
      </c>
      <c r="G5" s="16" t="s">
        <v>22</v>
      </c>
      <c r="H5" s="17">
        <f t="shared" si="1"/>
        <v>5</v>
      </c>
      <c r="I5" s="14" t="str">
        <f t="shared" si="3"/>
        <v>+</v>
      </c>
      <c r="J5" s="18">
        <v>3</v>
      </c>
      <c r="K5" s="19">
        <v>4</v>
      </c>
      <c r="L5" s="20">
        <f t="shared" si="2"/>
        <v>12</v>
      </c>
      <c r="M5" s="27"/>
      <c r="N5" s="22" t="s">
        <v>34</v>
      </c>
      <c r="O5" s="23" t="s">
        <v>35</v>
      </c>
      <c r="P5" s="23"/>
      <c r="Q5" s="24">
        <v>44880</v>
      </c>
      <c r="R5" s="23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</row>
    <row r="6" spans="1:38" ht="127.5" customHeight="1" x14ac:dyDescent="0.2">
      <c r="A6" s="28">
        <v>4</v>
      </c>
      <c r="B6" s="29" t="s">
        <v>30</v>
      </c>
      <c r="C6" s="30" t="s">
        <v>36</v>
      </c>
      <c r="D6" s="30" t="s">
        <v>37</v>
      </c>
      <c r="E6" s="14" t="str">
        <f t="shared" si="0"/>
        <v>SEGU_AUSE_+</v>
      </c>
      <c r="F6" s="31" t="s">
        <v>38</v>
      </c>
      <c r="G6" s="16" t="s">
        <v>39</v>
      </c>
      <c r="H6" s="32">
        <f t="shared" si="1"/>
        <v>5</v>
      </c>
      <c r="I6" s="30" t="str">
        <f t="shared" si="3"/>
        <v>+</v>
      </c>
      <c r="J6" s="18">
        <v>3</v>
      </c>
      <c r="K6" s="19">
        <v>3</v>
      </c>
      <c r="L6" s="20">
        <f t="shared" si="2"/>
        <v>9</v>
      </c>
      <c r="M6" s="31"/>
      <c r="N6" s="31" t="s">
        <v>40</v>
      </c>
      <c r="O6" s="33" t="s">
        <v>35</v>
      </c>
      <c r="P6" s="33"/>
      <c r="Q6" s="24">
        <v>44880</v>
      </c>
      <c r="R6" s="33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</row>
    <row r="7" spans="1:38" ht="132" customHeight="1" x14ac:dyDescent="0.2">
      <c r="A7" s="12">
        <v>5</v>
      </c>
      <c r="B7" s="34" t="s">
        <v>41</v>
      </c>
      <c r="C7" s="14" t="s">
        <v>42</v>
      </c>
      <c r="D7" s="14" t="s">
        <v>43</v>
      </c>
      <c r="E7" s="14" t="str">
        <f t="shared" si="0"/>
        <v>OPE_INST_+</v>
      </c>
      <c r="F7" s="35" t="s">
        <v>44</v>
      </c>
      <c r="G7" s="16" t="s">
        <v>22</v>
      </c>
      <c r="H7" s="14">
        <f t="shared" si="1"/>
        <v>5</v>
      </c>
      <c r="I7" s="14" t="str">
        <f t="shared" si="3"/>
        <v>+</v>
      </c>
      <c r="J7" s="18">
        <v>2</v>
      </c>
      <c r="K7" s="19">
        <v>2.5</v>
      </c>
      <c r="L7" s="20">
        <f t="shared" si="2"/>
        <v>5</v>
      </c>
      <c r="M7" s="21" t="s">
        <v>45</v>
      </c>
      <c r="N7" s="35" t="s">
        <v>46</v>
      </c>
      <c r="O7" s="34" t="s">
        <v>35</v>
      </c>
      <c r="P7" s="36"/>
      <c r="Q7" s="24">
        <v>44880</v>
      </c>
      <c r="R7" s="34"/>
      <c r="S7" s="37"/>
      <c r="T7" s="37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</row>
    <row r="8" spans="1:38" ht="109.5" customHeight="1" x14ac:dyDescent="0.2">
      <c r="A8" s="28">
        <v>6</v>
      </c>
      <c r="B8" s="38" t="s">
        <v>47</v>
      </c>
      <c r="C8" s="30" t="s">
        <v>48</v>
      </c>
      <c r="D8" s="30" t="s">
        <v>49</v>
      </c>
      <c r="E8" s="14" t="str">
        <f t="shared" si="0"/>
        <v>RRHH_CAPA_+</v>
      </c>
      <c r="F8" s="39" t="s">
        <v>50</v>
      </c>
      <c r="G8" s="16" t="s">
        <v>22</v>
      </c>
      <c r="H8" s="30">
        <f t="shared" si="1"/>
        <v>5</v>
      </c>
      <c r="I8" s="30" t="str">
        <f t="shared" si="3"/>
        <v>+</v>
      </c>
      <c r="J8" s="18">
        <v>1</v>
      </c>
      <c r="K8" s="19">
        <v>2</v>
      </c>
      <c r="L8" s="20">
        <f t="shared" si="2"/>
        <v>2</v>
      </c>
      <c r="M8" s="40"/>
      <c r="N8" s="39" t="s">
        <v>51</v>
      </c>
      <c r="O8" s="38" t="s">
        <v>35</v>
      </c>
      <c r="P8" s="33"/>
      <c r="Q8" s="24">
        <v>44880</v>
      </c>
      <c r="R8" s="38"/>
      <c r="S8" s="37"/>
      <c r="T8" s="37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</row>
    <row r="9" spans="1:38" ht="142.5" customHeight="1" x14ac:dyDescent="0.2">
      <c r="A9" s="28">
        <v>7</v>
      </c>
      <c r="B9" s="38" t="s">
        <v>47</v>
      </c>
      <c r="C9" s="30" t="s">
        <v>52</v>
      </c>
      <c r="D9" s="30" t="s">
        <v>53</v>
      </c>
      <c r="E9" s="14" t="str">
        <f t="shared" si="0"/>
        <v>RRHH_SIN_+</v>
      </c>
      <c r="F9" s="39" t="s">
        <v>54</v>
      </c>
      <c r="G9" s="16" t="s">
        <v>22</v>
      </c>
      <c r="H9" s="30">
        <f t="shared" si="1"/>
        <v>5</v>
      </c>
      <c r="I9" s="30" t="str">
        <f t="shared" si="3"/>
        <v>+</v>
      </c>
      <c r="J9" s="18">
        <v>3</v>
      </c>
      <c r="K9" s="19">
        <v>4</v>
      </c>
      <c r="L9" s="20">
        <f t="shared" si="2"/>
        <v>12</v>
      </c>
      <c r="M9" s="40"/>
      <c r="N9" s="39" t="s">
        <v>55</v>
      </c>
      <c r="O9" s="38"/>
      <c r="P9" s="33"/>
      <c r="Q9" s="24"/>
      <c r="R9" s="38"/>
      <c r="S9" s="37"/>
      <c r="T9" s="37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</row>
    <row r="10" spans="1:38" ht="123.75" customHeight="1" x14ac:dyDescent="0.2">
      <c r="A10" s="28">
        <v>8</v>
      </c>
      <c r="B10" s="41" t="s">
        <v>56</v>
      </c>
      <c r="C10" s="42" t="s">
        <v>57</v>
      </c>
      <c r="D10" s="42" t="s">
        <v>58</v>
      </c>
      <c r="E10" s="14" t="str">
        <f t="shared" si="0"/>
        <v>GESTION_CALI_+</v>
      </c>
      <c r="F10" s="39" t="s">
        <v>59</v>
      </c>
      <c r="G10" s="16" t="s">
        <v>39</v>
      </c>
      <c r="H10" s="42">
        <f t="shared" si="1"/>
        <v>5</v>
      </c>
      <c r="I10" s="42" t="str">
        <f t="shared" si="3"/>
        <v>+</v>
      </c>
      <c r="J10" s="18">
        <v>2.5</v>
      </c>
      <c r="K10" s="19">
        <v>4</v>
      </c>
      <c r="L10" s="20">
        <f t="shared" si="2"/>
        <v>10</v>
      </c>
      <c r="M10" s="40"/>
      <c r="N10" s="39" t="s">
        <v>60</v>
      </c>
      <c r="O10" s="38"/>
      <c r="P10" s="33"/>
      <c r="Q10" s="24"/>
      <c r="R10" s="43"/>
      <c r="S10" s="37"/>
      <c r="T10" s="37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</row>
    <row r="11" spans="1:38" ht="148.5" customHeight="1" x14ac:dyDescent="0.2">
      <c r="A11" s="28">
        <v>9</v>
      </c>
      <c r="B11" s="38" t="s">
        <v>41</v>
      </c>
      <c r="C11" s="42" t="s">
        <v>61</v>
      </c>
      <c r="D11" s="42" t="s">
        <v>43</v>
      </c>
      <c r="E11" s="14" t="str">
        <f t="shared" si="0"/>
        <v>OPE_INST_+</v>
      </c>
      <c r="F11" s="39" t="s">
        <v>62</v>
      </c>
      <c r="G11" s="16" t="s">
        <v>39</v>
      </c>
      <c r="H11" s="42">
        <f t="shared" si="1"/>
        <v>5</v>
      </c>
      <c r="I11" s="42" t="str">
        <f t="shared" si="3"/>
        <v>+</v>
      </c>
      <c r="J11" s="18">
        <v>3</v>
      </c>
      <c r="K11" s="19">
        <v>3</v>
      </c>
      <c r="L11" s="20">
        <f t="shared" si="2"/>
        <v>9</v>
      </c>
      <c r="M11" s="40"/>
      <c r="N11" s="39" t="s">
        <v>63</v>
      </c>
      <c r="O11" s="38"/>
      <c r="P11" s="33"/>
      <c r="Q11" s="24"/>
      <c r="R11" s="43"/>
      <c r="S11" s="37"/>
      <c r="T11" s="37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38" ht="209.25" customHeight="1" x14ac:dyDescent="0.2">
      <c r="A12" s="28">
        <v>10</v>
      </c>
      <c r="B12" s="38" t="s">
        <v>41</v>
      </c>
      <c r="C12" s="42" t="s">
        <v>64</v>
      </c>
      <c r="D12" s="42" t="s">
        <v>65</v>
      </c>
      <c r="E12" s="14" t="str">
        <f t="shared" si="0"/>
        <v>OPE_TIEM_+</v>
      </c>
      <c r="F12" s="39" t="s">
        <v>66</v>
      </c>
      <c r="G12" s="16" t="s">
        <v>39</v>
      </c>
      <c r="H12" s="42">
        <f t="shared" si="1"/>
        <v>5</v>
      </c>
      <c r="I12" s="42" t="str">
        <f t="shared" si="3"/>
        <v>+</v>
      </c>
      <c r="J12" s="18">
        <v>4</v>
      </c>
      <c r="K12" s="19">
        <v>4</v>
      </c>
      <c r="L12" s="20">
        <f t="shared" si="2"/>
        <v>16</v>
      </c>
      <c r="M12" s="40"/>
      <c r="N12" s="39" t="s">
        <v>67</v>
      </c>
      <c r="O12" s="38"/>
      <c r="P12" s="33"/>
      <c r="Q12" s="24"/>
      <c r="R12" s="43"/>
      <c r="S12" s="37"/>
      <c r="T12" s="37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38" ht="141" customHeight="1" x14ac:dyDescent="0.2">
      <c r="A13" s="28">
        <v>11</v>
      </c>
      <c r="B13" s="38"/>
      <c r="C13" s="42"/>
      <c r="D13" s="42"/>
      <c r="E13" s="14"/>
      <c r="F13" s="39"/>
      <c r="G13" s="16" t="s">
        <v>39</v>
      </c>
      <c r="H13" s="42">
        <f t="shared" si="1"/>
        <v>1</v>
      </c>
      <c r="I13" s="42" t="str">
        <f t="shared" si="3"/>
        <v>-</v>
      </c>
      <c r="J13" s="18">
        <v>0</v>
      </c>
      <c r="K13" s="19">
        <v>0</v>
      </c>
      <c r="L13" s="20">
        <f t="shared" si="2"/>
        <v>0</v>
      </c>
      <c r="M13" s="40"/>
      <c r="N13" s="39"/>
      <c r="O13" s="38"/>
      <c r="P13" s="33"/>
      <c r="Q13" s="24"/>
      <c r="R13" s="43"/>
      <c r="S13" s="37"/>
      <c r="T13" s="37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38" ht="132" customHeight="1" x14ac:dyDescent="0.2">
      <c r="A14" s="28">
        <v>12</v>
      </c>
      <c r="B14" s="38"/>
      <c r="C14" s="42"/>
      <c r="D14" s="42"/>
      <c r="E14" s="14"/>
      <c r="F14" s="39"/>
      <c r="G14" s="16" t="s">
        <v>39</v>
      </c>
      <c r="H14" s="42">
        <f t="shared" si="1"/>
        <v>1</v>
      </c>
      <c r="I14" s="42" t="str">
        <f t="shared" si="3"/>
        <v>-</v>
      </c>
      <c r="J14" s="18">
        <v>0</v>
      </c>
      <c r="K14" s="19">
        <v>0</v>
      </c>
      <c r="L14" s="20">
        <f t="shared" si="2"/>
        <v>0</v>
      </c>
      <c r="M14" s="40"/>
      <c r="N14" s="39"/>
      <c r="O14" s="38"/>
      <c r="P14" s="33"/>
      <c r="Q14" s="24"/>
      <c r="R14" s="43"/>
      <c r="S14" s="37"/>
      <c r="T14" s="37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ht="128.25" customHeight="1" x14ac:dyDescent="0.2">
      <c r="A15" s="28">
        <v>13</v>
      </c>
      <c r="B15" s="38"/>
      <c r="C15" s="42"/>
      <c r="D15" s="42"/>
      <c r="E15" s="14"/>
      <c r="F15" s="44"/>
      <c r="G15" s="16" t="s">
        <v>22</v>
      </c>
      <c r="H15" s="42">
        <f t="shared" si="1"/>
        <v>1</v>
      </c>
      <c r="I15" s="42" t="str">
        <f t="shared" si="3"/>
        <v>-</v>
      </c>
      <c r="J15" s="18">
        <v>0</v>
      </c>
      <c r="K15" s="19">
        <v>0</v>
      </c>
      <c r="L15" s="20">
        <f t="shared" si="2"/>
        <v>0</v>
      </c>
      <c r="M15" s="45"/>
      <c r="N15" s="44"/>
      <c r="O15" s="38"/>
      <c r="P15" s="33"/>
      <c r="Q15" s="24"/>
      <c r="R15" s="43"/>
      <c r="S15" s="37"/>
      <c r="T15" s="37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38" ht="14.25" customHeight="1" x14ac:dyDescent="0.25">
      <c r="A16" s="37"/>
      <c r="B16" s="46"/>
      <c r="C16" s="47"/>
      <c r="D16" s="46"/>
      <c r="E16" s="46"/>
      <c r="F16" s="48"/>
      <c r="G16" s="46"/>
      <c r="H16" s="46"/>
      <c r="I16" s="46"/>
      <c r="J16" s="46"/>
      <c r="K16" s="46"/>
      <c r="L16" s="46"/>
      <c r="M16" s="48"/>
      <c r="N16" s="48"/>
      <c r="O16" s="48"/>
      <c r="P16" s="48"/>
      <c r="Q16" s="48"/>
      <c r="R16" s="49"/>
      <c r="S16" s="37"/>
      <c r="T16" s="37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</row>
    <row r="17" spans="1:38" ht="13.5" customHeight="1" x14ac:dyDescent="0.25">
      <c r="A17" s="50"/>
      <c r="B17" s="46"/>
      <c r="C17" s="47"/>
      <c r="D17" s="46"/>
      <c r="E17" s="46"/>
      <c r="F17" s="48"/>
      <c r="G17" s="46"/>
      <c r="H17" s="46"/>
      <c r="I17" s="46"/>
      <c r="J17" s="46"/>
      <c r="K17" s="46"/>
      <c r="L17" s="51"/>
      <c r="M17" s="52"/>
      <c r="N17" s="52"/>
      <c r="O17" s="48"/>
      <c r="P17" s="48"/>
      <c r="Q17" s="48"/>
      <c r="R17" s="49"/>
      <c r="S17" s="37"/>
      <c r="T17" s="37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ht="13.5" customHeight="1" x14ac:dyDescent="0.25">
      <c r="A18" s="37"/>
      <c r="B18" s="46"/>
      <c r="C18" s="47"/>
      <c r="D18" s="46"/>
      <c r="E18" s="46"/>
      <c r="F18" s="48"/>
      <c r="G18" s="46"/>
      <c r="H18" s="46"/>
      <c r="I18" s="46"/>
      <c r="J18" s="46"/>
      <c r="K18" s="46"/>
      <c r="L18" s="46"/>
      <c r="M18" s="48"/>
      <c r="N18" s="48"/>
      <c r="O18" s="48"/>
      <c r="P18" s="48"/>
      <c r="Q18" s="48"/>
      <c r="R18" s="49"/>
      <c r="S18" s="37"/>
      <c r="T18" s="37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</row>
    <row r="19" spans="1:38" ht="13.5" customHeight="1" x14ac:dyDescent="0.25">
      <c r="A19" s="37"/>
      <c r="B19" s="46"/>
      <c r="C19" s="47"/>
      <c r="D19" s="46"/>
      <c r="E19" s="46"/>
      <c r="F19" s="48"/>
      <c r="G19" s="46"/>
      <c r="H19" s="46"/>
      <c r="I19" s="46"/>
      <c r="J19" s="46"/>
      <c r="K19" s="46"/>
      <c r="L19" s="51"/>
      <c r="M19" s="48"/>
      <c r="N19" s="48"/>
      <c r="O19" s="48"/>
      <c r="P19" s="48"/>
      <c r="Q19" s="48"/>
      <c r="R19" s="49"/>
      <c r="S19" s="37"/>
      <c r="T19" s="37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8" ht="13.5" customHeight="1" x14ac:dyDescent="0.25">
      <c r="A20" s="37"/>
      <c r="B20" s="46"/>
      <c r="C20" s="47"/>
      <c r="D20" s="46"/>
      <c r="E20" s="46"/>
      <c r="F20" s="48"/>
      <c r="G20" s="46"/>
      <c r="H20" s="46"/>
      <c r="I20" s="46"/>
      <c r="J20" s="46"/>
      <c r="K20" s="46"/>
      <c r="L20" s="46"/>
      <c r="M20" s="48"/>
      <c r="N20" s="48"/>
      <c r="O20" s="48"/>
      <c r="P20" s="48"/>
      <c r="Q20" s="48"/>
      <c r="R20" s="4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</row>
    <row r="21" spans="1:38" ht="13.5" customHeight="1" x14ac:dyDescent="0.25">
      <c r="A21" s="37"/>
      <c r="B21" s="46"/>
      <c r="C21" s="47"/>
      <c r="D21" s="46"/>
      <c r="E21" s="46"/>
      <c r="F21" s="48"/>
      <c r="G21" s="46"/>
      <c r="H21" s="46"/>
      <c r="I21" s="46"/>
      <c r="J21" s="46"/>
      <c r="K21" s="46"/>
      <c r="L21" s="46"/>
      <c r="M21" s="48"/>
      <c r="N21" s="48"/>
      <c r="O21" s="48"/>
      <c r="P21" s="48"/>
      <c r="Q21" s="48"/>
      <c r="R21" s="4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</row>
    <row r="22" spans="1:38" ht="13.5" customHeight="1" x14ac:dyDescent="0.25">
      <c r="A22" s="37"/>
      <c r="B22" s="46"/>
      <c r="C22" s="47"/>
      <c r="D22" s="46"/>
      <c r="E22" s="46"/>
      <c r="F22" s="48"/>
      <c r="G22" s="46"/>
      <c r="H22" s="46"/>
      <c r="I22" s="46"/>
      <c r="J22" s="46"/>
      <c r="K22" s="46"/>
      <c r="L22" s="46"/>
      <c r="M22" s="48"/>
      <c r="N22" s="48"/>
      <c r="O22" s="48"/>
      <c r="P22" s="48"/>
      <c r="Q22" s="48"/>
      <c r="R22" s="4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</row>
    <row r="23" spans="1:38" ht="13.5" customHeight="1" x14ac:dyDescent="0.25">
      <c r="A23" s="37"/>
      <c r="B23" s="46"/>
      <c r="C23" s="47"/>
      <c r="D23" s="46"/>
      <c r="E23" s="46"/>
      <c r="F23" s="48"/>
      <c r="G23" s="46"/>
      <c r="H23" s="46"/>
      <c r="I23" s="46"/>
      <c r="J23" s="46"/>
      <c r="K23" s="46"/>
      <c r="L23" s="46"/>
      <c r="M23" s="48"/>
      <c r="N23" s="48"/>
      <c r="O23" s="48"/>
      <c r="P23" s="48"/>
      <c r="Q23" s="48"/>
      <c r="R23" s="4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</row>
    <row r="24" spans="1:38" ht="13.5" customHeight="1" x14ac:dyDescent="0.25">
      <c r="A24" s="37"/>
      <c r="B24" s="46"/>
      <c r="C24" s="47"/>
      <c r="D24" s="46"/>
      <c r="E24" s="46"/>
      <c r="F24" s="48"/>
      <c r="G24" s="46"/>
      <c r="H24" s="46"/>
      <c r="I24" s="46"/>
      <c r="J24" s="46"/>
      <c r="K24" s="46"/>
      <c r="L24" s="46"/>
      <c r="M24" s="48"/>
      <c r="N24" s="48"/>
      <c r="O24" s="48"/>
      <c r="P24" s="48"/>
      <c r="Q24" s="48"/>
      <c r="R24" s="4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</row>
    <row r="25" spans="1:38" ht="13.5" customHeight="1" x14ac:dyDescent="0.25">
      <c r="A25" s="37"/>
      <c r="B25" s="46"/>
      <c r="C25" s="47"/>
      <c r="D25" s="46"/>
      <c r="E25" s="46"/>
      <c r="F25" s="48"/>
      <c r="G25" s="46"/>
      <c r="H25" s="46"/>
      <c r="I25" s="46"/>
      <c r="J25" s="46"/>
      <c r="K25" s="46"/>
      <c r="L25" s="46"/>
      <c r="M25" s="48"/>
      <c r="N25" s="48"/>
      <c r="O25" s="48"/>
      <c r="P25" s="48"/>
      <c r="Q25" s="48"/>
      <c r="R25" s="4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</row>
    <row r="26" spans="1:38" ht="13.5" customHeight="1" x14ac:dyDescent="0.25">
      <c r="A26" s="37"/>
      <c r="B26" s="46"/>
      <c r="C26" s="47"/>
      <c r="D26" s="46"/>
      <c r="E26" s="46"/>
      <c r="F26" s="48"/>
      <c r="G26" s="46"/>
      <c r="H26" s="46"/>
      <c r="I26" s="46"/>
      <c r="J26" s="46"/>
      <c r="K26" s="46"/>
      <c r="L26" s="46"/>
      <c r="M26" s="48"/>
      <c r="N26" s="48"/>
      <c r="O26" s="48"/>
      <c r="P26" s="48"/>
      <c r="Q26" s="48"/>
      <c r="R26" s="4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</row>
    <row r="27" spans="1:38" ht="13.5" customHeight="1" x14ac:dyDescent="0.25">
      <c r="A27" s="37"/>
      <c r="B27" s="46"/>
      <c r="C27" s="47"/>
      <c r="D27" s="46"/>
      <c r="E27" s="46"/>
      <c r="F27" s="48"/>
      <c r="G27" s="46"/>
      <c r="H27" s="46"/>
      <c r="I27" s="46"/>
      <c r="J27" s="46"/>
      <c r="K27" s="46"/>
      <c r="L27" s="46"/>
      <c r="M27" s="48"/>
      <c r="N27" s="48"/>
      <c r="O27" s="48"/>
      <c r="P27" s="48"/>
      <c r="Q27" s="48"/>
      <c r="R27" s="49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</row>
    <row r="28" spans="1:38" ht="13.5" customHeight="1" x14ac:dyDescent="0.25">
      <c r="A28" s="37"/>
      <c r="B28" s="46"/>
      <c r="C28" s="47"/>
      <c r="D28" s="46"/>
      <c r="E28" s="46"/>
      <c r="F28" s="48"/>
      <c r="G28" s="46"/>
      <c r="H28" s="46"/>
      <c r="I28" s="46"/>
      <c r="J28" s="46"/>
      <c r="K28" s="46"/>
      <c r="L28" s="46"/>
      <c r="M28" s="48"/>
      <c r="N28" s="48"/>
      <c r="O28" s="48"/>
      <c r="P28" s="48"/>
      <c r="Q28" s="48"/>
      <c r="R28" s="4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</row>
    <row r="29" spans="1:38" ht="13.5" customHeight="1" x14ac:dyDescent="0.25">
      <c r="A29" s="37"/>
      <c r="B29" s="46"/>
      <c r="C29" s="47"/>
      <c r="D29" s="46"/>
      <c r="E29" s="46"/>
      <c r="F29" s="48"/>
      <c r="G29" s="46"/>
      <c r="H29" s="46"/>
      <c r="I29" s="46"/>
      <c r="J29" s="46"/>
      <c r="K29" s="46"/>
      <c r="L29" s="46"/>
      <c r="M29" s="48"/>
      <c r="N29" s="48"/>
      <c r="O29" s="48"/>
      <c r="P29" s="48"/>
      <c r="Q29" s="48"/>
      <c r="R29" s="4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</row>
    <row r="30" spans="1:38" ht="13.5" customHeight="1" x14ac:dyDescent="0.25">
      <c r="A30" s="37"/>
      <c r="B30" s="46"/>
      <c r="C30" s="47"/>
      <c r="D30" s="46"/>
      <c r="E30" s="46"/>
      <c r="F30" s="48"/>
      <c r="G30" s="46"/>
      <c r="H30" s="46"/>
      <c r="I30" s="46"/>
      <c r="J30" s="46"/>
      <c r="K30" s="46"/>
      <c r="L30" s="46"/>
      <c r="M30" s="48"/>
      <c r="N30" s="48"/>
      <c r="O30" s="48"/>
      <c r="P30" s="48"/>
      <c r="Q30" s="48"/>
      <c r="R30" s="4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</row>
    <row r="31" spans="1:38" ht="13.5" customHeight="1" x14ac:dyDescent="0.25">
      <c r="A31" s="37"/>
      <c r="B31" s="46"/>
      <c r="C31" s="47"/>
      <c r="D31" s="46"/>
      <c r="E31" s="46"/>
      <c r="F31" s="48"/>
      <c r="G31" s="46"/>
      <c r="H31" s="46"/>
      <c r="I31" s="46"/>
      <c r="J31" s="46"/>
      <c r="K31" s="46"/>
      <c r="L31" s="46"/>
      <c r="M31" s="48"/>
      <c r="N31" s="48"/>
      <c r="O31" s="48"/>
      <c r="P31" s="48"/>
      <c r="Q31" s="48"/>
      <c r="R31" s="4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</row>
    <row r="32" spans="1:38" ht="13.5" customHeight="1" x14ac:dyDescent="0.25">
      <c r="A32" s="37"/>
      <c r="B32" s="46"/>
      <c r="C32" s="47"/>
      <c r="D32" s="46"/>
      <c r="E32" s="46"/>
      <c r="F32" s="48"/>
      <c r="G32" s="46"/>
      <c r="H32" s="46"/>
      <c r="I32" s="46"/>
      <c r="J32" s="46"/>
      <c r="K32" s="46"/>
      <c r="L32" s="46"/>
      <c r="M32" s="48"/>
      <c r="N32" s="48"/>
      <c r="O32" s="48"/>
      <c r="P32" s="48"/>
      <c r="Q32" s="48"/>
      <c r="R32" s="4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</row>
    <row r="33" spans="1:38" ht="13.5" customHeight="1" x14ac:dyDescent="0.25">
      <c r="A33" s="37"/>
      <c r="B33" s="46"/>
      <c r="C33" s="47"/>
      <c r="D33" s="46"/>
      <c r="E33" s="46"/>
      <c r="F33" s="48"/>
      <c r="G33" s="46"/>
      <c r="H33" s="46"/>
      <c r="I33" s="46"/>
      <c r="J33" s="46"/>
      <c r="K33" s="46"/>
      <c r="L33" s="46"/>
      <c r="M33" s="48"/>
      <c r="N33" s="48"/>
      <c r="O33" s="48"/>
      <c r="P33" s="48"/>
      <c r="Q33" s="48"/>
      <c r="R33" s="4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</row>
    <row r="34" spans="1:38" ht="13.5" customHeight="1" x14ac:dyDescent="0.25">
      <c r="A34" s="37"/>
      <c r="B34" s="46"/>
      <c r="C34" s="47"/>
      <c r="D34" s="46"/>
      <c r="E34" s="46"/>
      <c r="F34" s="48"/>
      <c r="G34" s="46"/>
      <c r="H34" s="46"/>
      <c r="I34" s="46"/>
      <c r="J34" s="46"/>
      <c r="K34" s="46"/>
      <c r="L34" s="46"/>
      <c r="M34" s="48"/>
      <c r="N34" s="48"/>
      <c r="O34" s="48"/>
      <c r="P34" s="48"/>
      <c r="Q34" s="48"/>
      <c r="R34" s="4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</row>
    <row r="35" spans="1:38" ht="13.5" customHeight="1" x14ac:dyDescent="0.25">
      <c r="A35" s="37"/>
      <c r="B35" s="46"/>
      <c r="C35" s="47"/>
      <c r="D35" s="46"/>
      <c r="E35" s="46"/>
      <c r="F35" s="48"/>
      <c r="G35" s="46"/>
      <c r="H35" s="46"/>
      <c r="I35" s="46"/>
      <c r="J35" s="46"/>
      <c r="K35" s="46"/>
      <c r="L35" s="46"/>
      <c r="M35" s="48"/>
      <c r="N35" s="48"/>
      <c r="O35" s="48"/>
      <c r="P35" s="48"/>
      <c r="Q35" s="48"/>
      <c r="R35" s="4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</row>
    <row r="36" spans="1:38" ht="13.5" customHeight="1" x14ac:dyDescent="0.25">
      <c r="A36" s="37"/>
      <c r="B36" s="46"/>
      <c r="C36" s="47"/>
      <c r="D36" s="46"/>
      <c r="E36" s="46"/>
      <c r="F36" s="48"/>
      <c r="G36" s="46"/>
      <c r="H36" s="46"/>
      <c r="I36" s="46"/>
      <c r="J36" s="46"/>
      <c r="K36" s="46"/>
      <c r="L36" s="46"/>
      <c r="M36" s="48"/>
      <c r="N36" s="48"/>
      <c r="O36" s="48"/>
      <c r="P36" s="48"/>
      <c r="Q36" s="48"/>
      <c r="R36" s="4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</row>
    <row r="37" spans="1:38" ht="13.5" customHeight="1" x14ac:dyDescent="0.25">
      <c r="A37" s="37"/>
      <c r="B37" s="46"/>
      <c r="C37" s="47"/>
      <c r="D37" s="46"/>
      <c r="E37" s="46"/>
      <c r="F37" s="48"/>
      <c r="G37" s="46"/>
      <c r="H37" s="46"/>
      <c r="I37" s="46"/>
      <c r="J37" s="46"/>
      <c r="K37" s="46"/>
      <c r="L37" s="46"/>
      <c r="M37" s="48"/>
      <c r="N37" s="48"/>
      <c r="O37" s="48"/>
      <c r="P37" s="48"/>
      <c r="Q37" s="48"/>
      <c r="R37" s="4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</row>
    <row r="38" spans="1:38" ht="13.5" customHeight="1" x14ac:dyDescent="0.25">
      <c r="A38" s="37"/>
      <c r="B38" s="46"/>
      <c r="C38" s="47"/>
      <c r="D38" s="46"/>
      <c r="E38" s="46"/>
      <c r="F38" s="48"/>
      <c r="G38" s="46"/>
      <c r="H38" s="46"/>
      <c r="I38" s="46"/>
      <c r="J38" s="46"/>
      <c r="K38" s="46"/>
      <c r="L38" s="46"/>
      <c r="M38" s="48"/>
      <c r="N38" s="48"/>
      <c r="O38" s="48"/>
      <c r="P38" s="48"/>
      <c r="Q38" s="48"/>
      <c r="R38" s="4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</row>
    <row r="39" spans="1:38" ht="13.5" customHeight="1" x14ac:dyDescent="0.25">
      <c r="A39" s="37"/>
      <c r="B39" s="46"/>
      <c r="C39" s="47"/>
      <c r="D39" s="46"/>
      <c r="E39" s="46"/>
      <c r="F39" s="48"/>
      <c r="G39" s="46"/>
      <c r="H39" s="46"/>
      <c r="I39" s="46"/>
      <c r="J39" s="46"/>
      <c r="K39" s="46"/>
      <c r="L39" s="46"/>
      <c r="M39" s="48"/>
      <c r="N39" s="48"/>
      <c r="O39" s="48"/>
      <c r="P39" s="48"/>
      <c r="Q39" s="48"/>
      <c r="R39" s="4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</row>
    <row r="40" spans="1:38" ht="13.5" customHeight="1" x14ac:dyDescent="0.25">
      <c r="A40" s="37"/>
      <c r="B40" s="46"/>
      <c r="C40" s="47"/>
      <c r="D40" s="46"/>
      <c r="E40" s="46"/>
      <c r="F40" s="48"/>
      <c r="G40" s="46"/>
      <c r="H40" s="46"/>
      <c r="I40" s="46"/>
      <c r="J40" s="46"/>
      <c r="K40" s="46"/>
      <c r="L40" s="46"/>
      <c r="M40" s="48"/>
      <c r="N40" s="48"/>
      <c r="O40" s="48"/>
      <c r="P40" s="48"/>
      <c r="Q40" s="48"/>
      <c r="R40" s="4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</row>
    <row r="41" spans="1:38" ht="13.5" customHeight="1" x14ac:dyDescent="0.25">
      <c r="A41" s="37"/>
      <c r="B41" s="46"/>
      <c r="C41" s="47"/>
      <c r="D41" s="46"/>
      <c r="E41" s="46"/>
      <c r="F41" s="48"/>
      <c r="G41" s="46"/>
      <c r="H41" s="46"/>
      <c r="I41" s="46"/>
      <c r="J41" s="46"/>
      <c r="K41" s="46"/>
      <c r="L41" s="46"/>
      <c r="M41" s="48"/>
      <c r="N41" s="48"/>
      <c r="O41" s="48"/>
      <c r="P41" s="48"/>
      <c r="Q41" s="48"/>
      <c r="R41" s="49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</row>
    <row r="42" spans="1:38" ht="13.5" customHeight="1" x14ac:dyDescent="0.25">
      <c r="A42" s="37"/>
      <c r="B42" s="46"/>
      <c r="C42" s="47"/>
      <c r="D42" s="46"/>
      <c r="E42" s="46"/>
      <c r="F42" s="48"/>
      <c r="G42" s="46"/>
      <c r="H42" s="46"/>
      <c r="I42" s="46"/>
      <c r="J42" s="46"/>
      <c r="K42" s="46"/>
      <c r="L42" s="46"/>
      <c r="M42" s="48"/>
      <c r="N42" s="48"/>
      <c r="O42" s="48"/>
      <c r="P42" s="48"/>
      <c r="Q42" s="48"/>
      <c r="R42" s="49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</row>
    <row r="43" spans="1:38" ht="13.5" customHeight="1" x14ac:dyDescent="0.25">
      <c r="A43" s="37"/>
      <c r="B43" s="46"/>
      <c r="C43" s="47"/>
      <c r="D43" s="46"/>
      <c r="E43" s="46"/>
      <c r="F43" s="48"/>
      <c r="G43" s="46"/>
      <c r="H43" s="46"/>
      <c r="I43" s="46"/>
      <c r="J43" s="46"/>
      <c r="K43" s="46"/>
      <c r="L43" s="46"/>
      <c r="M43" s="48"/>
      <c r="N43" s="48"/>
      <c r="O43" s="48"/>
      <c r="P43" s="48"/>
      <c r="Q43" s="48"/>
      <c r="R43" s="49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</row>
    <row r="44" spans="1:38" ht="13.5" customHeight="1" x14ac:dyDescent="0.25">
      <c r="A44" s="37"/>
      <c r="B44" s="46"/>
      <c r="C44" s="47"/>
      <c r="D44" s="46"/>
      <c r="E44" s="46"/>
      <c r="F44" s="48"/>
      <c r="G44" s="46"/>
      <c r="H44" s="46"/>
      <c r="I44" s="46"/>
      <c r="J44" s="46"/>
      <c r="K44" s="46"/>
      <c r="L44" s="46"/>
      <c r="M44" s="48"/>
      <c r="N44" s="48"/>
      <c r="O44" s="48"/>
      <c r="P44" s="48"/>
      <c r="Q44" s="48"/>
      <c r="R44" s="4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</row>
    <row r="45" spans="1:38" ht="13.5" customHeight="1" x14ac:dyDescent="0.25">
      <c r="A45" s="37"/>
      <c r="B45" s="46"/>
      <c r="C45" s="47"/>
      <c r="D45" s="46"/>
      <c r="E45" s="46"/>
      <c r="F45" s="48"/>
      <c r="G45" s="46"/>
      <c r="H45" s="46"/>
      <c r="I45" s="46"/>
      <c r="J45" s="46"/>
      <c r="K45" s="46"/>
      <c r="L45" s="46"/>
      <c r="M45" s="48"/>
      <c r="N45" s="48"/>
      <c r="O45" s="48"/>
      <c r="P45" s="48"/>
      <c r="Q45" s="48"/>
      <c r="R45" s="4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</row>
    <row r="46" spans="1:38" ht="13.5" customHeight="1" x14ac:dyDescent="0.25">
      <c r="A46" s="37"/>
      <c r="B46" s="46"/>
      <c r="C46" s="47"/>
      <c r="D46" s="46"/>
      <c r="E46" s="46"/>
      <c r="F46" s="48"/>
      <c r="G46" s="46"/>
      <c r="H46" s="46"/>
      <c r="I46" s="46"/>
      <c r="J46" s="46"/>
      <c r="K46" s="46"/>
      <c r="L46" s="46"/>
      <c r="M46" s="48"/>
      <c r="N46" s="48"/>
      <c r="O46" s="48"/>
      <c r="P46" s="48"/>
      <c r="Q46" s="48"/>
      <c r="R46" s="4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</row>
    <row r="47" spans="1:38" ht="13.5" customHeight="1" x14ac:dyDescent="0.25">
      <c r="A47" s="37"/>
      <c r="B47" s="46"/>
      <c r="C47" s="47"/>
      <c r="D47" s="46"/>
      <c r="E47" s="46"/>
      <c r="F47" s="48"/>
      <c r="G47" s="46"/>
      <c r="H47" s="46"/>
      <c r="I47" s="46"/>
      <c r="J47" s="46"/>
      <c r="K47" s="46"/>
      <c r="L47" s="46"/>
      <c r="M47" s="48"/>
      <c r="N47" s="48"/>
      <c r="O47" s="48"/>
      <c r="P47" s="48"/>
      <c r="Q47" s="48"/>
      <c r="R47" s="4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</row>
    <row r="48" spans="1:38" ht="13.5" customHeight="1" x14ac:dyDescent="0.25">
      <c r="A48" s="37"/>
      <c r="B48" s="46"/>
      <c r="C48" s="47"/>
      <c r="D48" s="46"/>
      <c r="E48" s="46"/>
      <c r="F48" s="48"/>
      <c r="G48" s="46"/>
      <c r="H48" s="46"/>
      <c r="I48" s="46"/>
      <c r="J48" s="46"/>
      <c r="K48" s="46"/>
      <c r="L48" s="46"/>
      <c r="M48" s="48"/>
      <c r="N48" s="48"/>
      <c r="O48" s="48"/>
      <c r="P48" s="48"/>
      <c r="Q48" s="48"/>
      <c r="R48" s="4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</row>
    <row r="49" spans="1:38" ht="13.5" customHeight="1" x14ac:dyDescent="0.25">
      <c r="A49" s="37"/>
      <c r="B49" s="46"/>
      <c r="C49" s="47"/>
      <c r="D49" s="46"/>
      <c r="E49" s="46"/>
      <c r="F49" s="48"/>
      <c r="G49" s="46"/>
      <c r="H49" s="46"/>
      <c r="I49" s="46"/>
      <c r="J49" s="46"/>
      <c r="K49" s="46"/>
      <c r="L49" s="46"/>
      <c r="M49" s="48"/>
      <c r="N49" s="48"/>
      <c r="O49" s="48"/>
      <c r="P49" s="48"/>
      <c r="Q49" s="48"/>
      <c r="R49" s="4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</row>
    <row r="50" spans="1:38" ht="13.5" customHeight="1" x14ac:dyDescent="0.25">
      <c r="A50" s="37"/>
      <c r="B50" s="46"/>
      <c r="C50" s="47"/>
      <c r="D50" s="46"/>
      <c r="E50" s="46"/>
      <c r="F50" s="48"/>
      <c r="G50" s="46"/>
      <c r="H50" s="46"/>
      <c r="I50" s="46"/>
      <c r="J50" s="46"/>
      <c r="K50" s="46"/>
      <c r="L50" s="46"/>
      <c r="M50" s="48"/>
      <c r="N50" s="48"/>
      <c r="O50" s="48"/>
      <c r="P50" s="48"/>
      <c r="Q50" s="48"/>
      <c r="R50" s="4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</row>
    <row r="51" spans="1:38" ht="13.5" customHeight="1" x14ac:dyDescent="0.25">
      <c r="A51" s="37"/>
      <c r="B51" s="46"/>
      <c r="C51" s="47"/>
      <c r="D51" s="46"/>
      <c r="E51" s="46"/>
      <c r="F51" s="48"/>
      <c r="G51" s="46"/>
      <c r="H51" s="46"/>
      <c r="I51" s="46"/>
      <c r="J51" s="46"/>
      <c r="K51" s="46"/>
      <c r="L51" s="46"/>
      <c r="M51" s="48"/>
      <c r="N51" s="48"/>
      <c r="O51" s="48"/>
      <c r="P51" s="48"/>
      <c r="Q51" s="48"/>
      <c r="R51" s="4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</row>
    <row r="52" spans="1:38" ht="13.5" customHeight="1" x14ac:dyDescent="0.25">
      <c r="A52" s="37"/>
      <c r="B52" s="46"/>
      <c r="C52" s="47"/>
      <c r="D52" s="46"/>
      <c r="E52" s="46"/>
      <c r="F52" s="48"/>
      <c r="G52" s="46"/>
      <c r="H52" s="46"/>
      <c r="I52" s="46"/>
      <c r="J52" s="46"/>
      <c r="K52" s="46"/>
      <c r="L52" s="46"/>
      <c r="M52" s="48"/>
      <c r="N52" s="48"/>
      <c r="O52" s="48"/>
      <c r="P52" s="48"/>
      <c r="Q52" s="48"/>
      <c r="R52" s="4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</row>
    <row r="53" spans="1:38" ht="13.5" customHeight="1" x14ac:dyDescent="0.25">
      <c r="A53" s="37"/>
      <c r="B53" s="46"/>
      <c r="C53" s="47"/>
      <c r="D53" s="46"/>
      <c r="E53" s="46"/>
      <c r="F53" s="48"/>
      <c r="G53" s="46"/>
      <c r="H53" s="46"/>
      <c r="I53" s="46"/>
      <c r="J53" s="46"/>
      <c r="K53" s="46"/>
      <c r="L53" s="46"/>
      <c r="M53" s="48"/>
      <c r="N53" s="48"/>
      <c r="O53" s="48"/>
      <c r="P53" s="48"/>
      <c r="Q53" s="48"/>
      <c r="R53" s="4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</row>
    <row r="54" spans="1:38" ht="13.5" customHeight="1" x14ac:dyDescent="0.25">
      <c r="A54" s="37"/>
      <c r="B54" s="46"/>
      <c r="C54" s="47"/>
      <c r="D54" s="46"/>
      <c r="E54" s="46"/>
      <c r="F54" s="48"/>
      <c r="G54" s="46"/>
      <c r="H54" s="46"/>
      <c r="I54" s="46"/>
      <c r="J54" s="46"/>
      <c r="K54" s="46"/>
      <c r="L54" s="46"/>
      <c r="M54" s="48"/>
      <c r="N54" s="48"/>
      <c r="O54" s="48"/>
      <c r="P54" s="48"/>
      <c r="Q54" s="48"/>
      <c r="R54" s="4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</row>
    <row r="55" spans="1:38" ht="13.5" customHeight="1" x14ac:dyDescent="0.25">
      <c r="A55" s="37"/>
      <c r="B55" s="46"/>
      <c r="C55" s="47"/>
      <c r="D55" s="46"/>
      <c r="E55" s="46"/>
      <c r="F55" s="48"/>
      <c r="G55" s="46"/>
      <c r="H55" s="46"/>
      <c r="I55" s="46"/>
      <c r="J55" s="46"/>
      <c r="K55" s="46"/>
      <c r="L55" s="46"/>
      <c r="M55" s="48"/>
      <c r="N55" s="48"/>
      <c r="O55" s="48"/>
      <c r="P55" s="48"/>
      <c r="Q55" s="48"/>
      <c r="R55" s="4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</row>
    <row r="56" spans="1:38" ht="13.5" customHeight="1" x14ac:dyDescent="0.25">
      <c r="A56" s="37"/>
      <c r="B56" s="46"/>
      <c r="C56" s="47"/>
      <c r="D56" s="46"/>
      <c r="E56" s="46"/>
      <c r="F56" s="48"/>
      <c r="G56" s="46"/>
      <c r="H56" s="46"/>
      <c r="I56" s="46"/>
      <c r="J56" s="46"/>
      <c r="K56" s="46"/>
      <c r="L56" s="46"/>
      <c r="M56" s="48"/>
      <c r="N56" s="48"/>
      <c r="O56" s="48"/>
      <c r="P56" s="48"/>
      <c r="Q56" s="48"/>
      <c r="R56" s="4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</row>
    <row r="57" spans="1:38" ht="13.5" customHeight="1" x14ac:dyDescent="0.25">
      <c r="A57" s="37"/>
      <c r="B57" s="46"/>
      <c r="C57" s="47"/>
      <c r="D57" s="46"/>
      <c r="E57" s="46"/>
      <c r="F57" s="48"/>
      <c r="G57" s="46"/>
      <c r="H57" s="46"/>
      <c r="I57" s="46"/>
      <c r="J57" s="46"/>
      <c r="K57" s="46"/>
      <c r="L57" s="46"/>
      <c r="M57" s="48"/>
      <c r="N57" s="48"/>
      <c r="O57" s="48"/>
      <c r="P57" s="48"/>
      <c r="Q57" s="48"/>
      <c r="R57" s="4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</row>
    <row r="58" spans="1:38" ht="13.5" customHeight="1" x14ac:dyDescent="0.25">
      <c r="A58" s="37"/>
      <c r="B58" s="46"/>
      <c r="C58" s="47"/>
      <c r="D58" s="46"/>
      <c r="E58" s="46"/>
      <c r="F58" s="48"/>
      <c r="G58" s="46"/>
      <c r="H58" s="46"/>
      <c r="I58" s="46"/>
      <c r="J58" s="46"/>
      <c r="K58" s="46"/>
      <c r="L58" s="46"/>
      <c r="M58" s="48"/>
      <c r="N58" s="48"/>
      <c r="O58" s="48"/>
      <c r="P58" s="48"/>
      <c r="Q58" s="48"/>
      <c r="R58" s="4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</row>
    <row r="59" spans="1:38" ht="13.5" customHeight="1" x14ac:dyDescent="0.25">
      <c r="A59" s="37"/>
      <c r="B59" s="46"/>
      <c r="C59" s="47"/>
      <c r="D59" s="46"/>
      <c r="E59" s="46"/>
      <c r="F59" s="48"/>
      <c r="G59" s="46"/>
      <c r="H59" s="46"/>
      <c r="I59" s="46"/>
      <c r="J59" s="46"/>
      <c r="K59" s="46"/>
      <c r="L59" s="46"/>
      <c r="M59" s="48"/>
      <c r="N59" s="48"/>
      <c r="O59" s="48"/>
      <c r="P59" s="48"/>
      <c r="Q59" s="48"/>
      <c r="R59" s="4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</row>
    <row r="60" spans="1:38" ht="13.5" customHeight="1" x14ac:dyDescent="0.25">
      <c r="A60" s="37"/>
      <c r="B60" s="46"/>
      <c r="C60" s="47"/>
      <c r="D60" s="46"/>
      <c r="E60" s="46"/>
      <c r="F60" s="48"/>
      <c r="G60" s="46"/>
      <c r="H60" s="46"/>
      <c r="I60" s="46"/>
      <c r="J60" s="46"/>
      <c r="K60" s="46"/>
      <c r="L60" s="46"/>
      <c r="M60" s="48"/>
      <c r="N60" s="48"/>
      <c r="O60" s="48"/>
      <c r="P60" s="48"/>
      <c r="Q60" s="48"/>
      <c r="R60" s="4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</row>
    <row r="61" spans="1:38" ht="13.5" customHeight="1" x14ac:dyDescent="0.25">
      <c r="A61" s="37"/>
      <c r="B61" s="46"/>
      <c r="C61" s="47"/>
      <c r="D61" s="46"/>
      <c r="E61" s="46"/>
      <c r="F61" s="48"/>
      <c r="G61" s="46"/>
      <c r="H61" s="46"/>
      <c r="I61" s="46"/>
      <c r="J61" s="46"/>
      <c r="K61" s="46"/>
      <c r="L61" s="46"/>
      <c r="M61" s="48"/>
      <c r="N61" s="48"/>
      <c r="O61" s="48"/>
      <c r="P61" s="48"/>
      <c r="Q61" s="48"/>
      <c r="R61" s="4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</row>
    <row r="62" spans="1:38" ht="13.5" customHeight="1" x14ac:dyDescent="0.25">
      <c r="A62" s="37"/>
      <c r="B62" s="46"/>
      <c r="C62" s="47"/>
      <c r="D62" s="46"/>
      <c r="E62" s="46"/>
      <c r="F62" s="48"/>
      <c r="G62" s="46"/>
      <c r="H62" s="46"/>
      <c r="I62" s="46"/>
      <c r="J62" s="46"/>
      <c r="K62" s="46"/>
      <c r="L62" s="46"/>
      <c r="M62" s="48"/>
      <c r="N62" s="48"/>
      <c r="O62" s="48"/>
      <c r="P62" s="48"/>
      <c r="Q62" s="48"/>
      <c r="R62" s="49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</row>
    <row r="63" spans="1:38" ht="13.5" customHeight="1" x14ac:dyDescent="0.25">
      <c r="A63" s="37"/>
      <c r="B63" s="46"/>
      <c r="C63" s="47"/>
      <c r="D63" s="46"/>
      <c r="E63" s="46"/>
      <c r="F63" s="48"/>
      <c r="G63" s="46"/>
      <c r="H63" s="46"/>
      <c r="I63" s="46"/>
      <c r="J63" s="46"/>
      <c r="K63" s="46"/>
      <c r="L63" s="46"/>
      <c r="M63" s="48"/>
      <c r="N63" s="48"/>
      <c r="O63" s="48"/>
      <c r="P63" s="48"/>
      <c r="Q63" s="48"/>
      <c r="R63" s="4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</row>
    <row r="64" spans="1:38" ht="13.5" customHeight="1" x14ac:dyDescent="0.25">
      <c r="A64" s="37"/>
      <c r="B64" s="46"/>
      <c r="C64" s="47"/>
      <c r="D64" s="46"/>
      <c r="E64" s="46"/>
      <c r="F64" s="48"/>
      <c r="G64" s="46"/>
      <c r="H64" s="46"/>
      <c r="I64" s="46"/>
      <c r="J64" s="46"/>
      <c r="K64" s="46"/>
      <c r="L64" s="46"/>
      <c r="M64" s="48"/>
      <c r="N64" s="48"/>
      <c r="O64" s="48"/>
      <c r="P64" s="48"/>
      <c r="Q64" s="48"/>
      <c r="R64" s="4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</row>
    <row r="65" spans="1:38" ht="13.5" customHeight="1" x14ac:dyDescent="0.25">
      <c r="A65" s="37"/>
      <c r="B65" s="46"/>
      <c r="C65" s="47"/>
      <c r="D65" s="46"/>
      <c r="E65" s="46"/>
      <c r="F65" s="48"/>
      <c r="G65" s="46"/>
      <c r="H65" s="46"/>
      <c r="I65" s="46"/>
      <c r="J65" s="46"/>
      <c r="K65" s="46"/>
      <c r="L65" s="46"/>
      <c r="M65" s="48"/>
      <c r="N65" s="48"/>
      <c r="O65" s="48"/>
      <c r="P65" s="48"/>
      <c r="Q65" s="48"/>
      <c r="R65" s="4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</row>
    <row r="66" spans="1:38" ht="13.5" customHeight="1" x14ac:dyDescent="0.25">
      <c r="A66" s="37"/>
      <c r="B66" s="46"/>
      <c r="C66" s="47"/>
      <c r="D66" s="46"/>
      <c r="E66" s="46"/>
      <c r="F66" s="48"/>
      <c r="G66" s="46"/>
      <c r="H66" s="46"/>
      <c r="I66" s="46"/>
      <c r="J66" s="46"/>
      <c r="K66" s="46"/>
      <c r="L66" s="46"/>
      <c r="M66" s="48"/>
      <c r="N66" s="48"/>
      <c r="O66" s="48"/>
      <c r="P66" s="48"/>
      <c r="Q66" s="48"/>
      <c r="R66" s="4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</row>
    <row r="67" spans="1:38" ht="13.5" customHeight="1" x14ac:dyDescent="0.25">
      <c r="A67" s="37"/>
      <c r="B67" s="46"/>
      <c r="C67" s="47"/>
      <c r="D67" s="46"/>
      <c r="E67" s="46"/>
      <c r="F67" s="48"/>
      <c r="G67" s="46"/>
      <c r="H67" s="46"/>
      <c r="I67" s="46"/>
      <c r="J67" s="46"/>
      <c r="K67" s="46"/>
      <c r="L67" s="46"/>
      <c r="M67" s="48"/>
      <c r="N67" s="48"/>
      <c r="O67" s="48"/>
      <c r="P67" s="48"/>
      <c r="Q67" s="48"/>
      <c r="R67" s="4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</row>
    <row r="68" spans="1:38" ht="13.5" customHeight="1" x14ac:dyDescent="0.25">
      <c r="A68" s="37"/>
      <c r="B68" s="46"/>
      <c r="C68" s="47"/>
      <c r="D68" s="46"/>
      <c r="E68" s="46"/>
      <c r="F68" s="48"/>
      <c r="G68" s="46"/>
      <c r="H68" s="46"/>
      <c r="I68" s="46"/>
      <c r="J68" s="46"/>
      <c r="K68" s="46"/>
      <c r="L68" s="46"/>
      <c r="M68" s="48"/>
      <c r="N68" s="48"/>
      <c r="O68" s="48"/>
      <c r="P68" s="48"/>
      <c r="Q68" s="48"/>
      <c r="R68" s="4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</row>
    <row r="69" spans="1:38" ht="13.5" customHeight="1" x14ac:dyDescent="0.25">
      <c r="A69" s="37"/>
      <c r="B69" s="46"/>
      <c r="C69" s="47"/>
      <c r="D69" s="46"/>
      <c r="E69" s="46"/>
      <c r="F69" s="48"/>
      <c r="G69" s="46"/>
      <c r="H69" s="46"/>
      <c r="I69" s="46"/>
      <c r="J69" s="46"/>
      <c r="K69" s="46"/>
      <c r="L69" s="46"/>
      <c r="M69" s="48"/>
      <c r="N69" s="48"/>
      <c r="O69" s="48"/>
      <c r="P69" s="48"/>
      <c r="Q69" s="48"/>
      <c r="R69" s="4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</row>
    <row r="70" spans="1:38" ht="13.5" customHeight="1" x14ac:dyDescent="0.25">
      <c r="A70" s="37"/>
      <c r="B70" s="46"/>
      <c r="C70" s="47"/>
      <c r="D70" s="46"/>
      <c r="E70" s="46"/>
      <c r="F70" s="48"/>
      <c r="G70" s="46"/>
      <c r="H70" s="46"/>
      <c r="I70" s="46"/>
      <c r="J70" s="46"/>
      <c r="K70" s="46"/>
      <c r="L70" s="46"/>
      <c r="M70" s="48"/>
      <c r="N70" s="48"/>
      <c r="O70" s="48"/>
      <c r="P70" s="48"/>
      <c r="Q70" s="48"/>
      <c r="R70" s="4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</row>
    <row r="71" spans="1:38" ht="13.5" customHeight="1" x14ac:dyDescent="0.25">
      <c r="A71" s="37"/>
      <c r="B71" s="46"/>
      <c r="C71" s="47"/>
      <c r="D71" s="46"/>
      <c r="E71" s="46"/>
      <c r="F71" s="48"/>
      <c r="G71" s="46"/>
      <c r="H71" s="46"/>
      <c r="I71" s="46"/>
      <c r="J71" s="46"/>
      <c r="K71" s="46"/>
      <c r="L71" s="46"/>
      <c r="M71" s="48"/>
      <c r="N71" s="48"/>
      <c r="O71" s="48"/>
      <c r="P71" s="48"/>
      <c r="Q71" s="48"/>
      <c r="R71" s="4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</row>
    <row r="72" spans="1:38" ht="13.5" customHeight="1" x14ac:dyDescent="0.25">
      <c r="A72" s="37"/>
      <c r="B72" s="46"/>
      <c r="C72" s="47"/>
      <c r="D72" s="46"/>
      <c r="E72" s="46"/>
      <c r="F72" s="48"/>
      <c r="G72" s="46"/>
      <c r="H72" s="46"/>
      <c r="I72" s="46"/>
      <c r="J72" s="46"/>
      <c r="K72" s="46"/>
      <c r="L72" s="46"/>
      <c r="M72" s="48"/>
      <c r="N72" s="48"/>
      <c r="O72" s="48"/>
      <c r="P72" s="48"/>
      <c r="Q72" s="48"/>
      <c r="R72" s="4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</row>
    <row r="73" spans="1:38" ht="13.5" customHeight="1" x14ac:dyDescent="0.25">
      <c r="A73" s="37"/>
      <c r="B73" s="46"/>
      <c r="C73" s="47"/>
      <c r="D73" s="46"/>
      <c r="E73" s="46"/>
      <c r="F73" s="48"/>
      <c r="G73" s="46"/>
      <c r="H73" s="46"/>
      <c r="I73" s="46"/>
      <c r="J73" s="46"/>
      <c r="K73" s="46"/>
      <c r="L73" s="46"/>
      <c r="M73" s="48"/>
      <c r="N73" s="48"/>
      <c r="O73" s="48"/>
      <c r="P73" s="48"/>
      <c r="Q73" s="48"/>
      <c r="R73" s="4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</row>
    <row r="74" spans="1:38" ht="13.5" customHeight="1" x14ac:dyDescent="0.25">
      <c r="A74" s="37"/>
      <c r="B74" s="46"/>
      <c r="C74" s="47"/>
      <c r="D74" s="46"/>
      <c r="E74" s="46"/>
      <c r="F74" s="48"/>
      <c r="G74" s="46"/>
      <c r="H74" s="46"/>
      <c r="I74" s="46"/>
      <c r="J74" s="46"/>
      <c r="K74" s="46"/>
      <c r="L74" s="46"/>
      <c r="M74" s="48"/>
      <c r="N74" s="48"/>
      <c r="O74" s="48"/>
      <c r="P74" s="48"/>
      <c r="Q74" s="48"/>
      <c r="R74" s="4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</row>
    <row r="75" spans="1:38" ht="13.5" customHeight="1" x14ac:dyDescent="0.25">
      <c r="A75" s="37"/>
      <c r="B75" s="46"/>
      <c r="C75" s="47"/>
      <c r="D75" s="46"/>
      <c r="E75" s="46"/>
      <c r="F75" s="48"/>
      <c r="G75" s="46"/>
      <c r="H75" s="46"/>
      <c r="I75" s="46"/>
      <c r="J75" s="46"/>
      <c r="K75" s="46"/>
      <c r="L75" s="46"/>
      <c r="M75" s="48"/>
      <c r="N75" s="48"/>
      <c r="O75" s="48"/>
      <c r="P75" s="48"/>
      <c r="Q75" s="48"/>
      <c r="R75" s="4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</row>
    <row r="76" spans="1:38" ht="13.5" customHeight="1" x14ac:dyDescent="0.25">
      <c r="A76" s="37"/>
      <c r="B76" s="46"/>
      <c r="C76" s="47"/>
      <c r="D76" s="46"/>
      <c r="E76" s="46"/>
      <c r="F76" s="48"/>
      <c r="G76" s="46"/>
      <c r="H76" s="46"/>
      <c r="I76" s="46"/>
      <c r="J76" s="46"/>
      <c r="K76" s="46"/>
      <c r="L76" s="46"/>
      <c r="M76" s="48"/>
      <c r="N76" s="48"/>
      <c r="O76" s="48"/>
      <c r="P76" s="48"/>
      <c r="Q76" s="48"/>
      <c r="R76" s="4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</row>
    <row r="77" spans="1:38" ht="13.5" customHeight="1" x14ac:dyDescent="0.25">
      <c r="A77" s="37"/>
      <c r="B77" s="46"/>
      <c r="C77" s="47"/>
      <c r="D77" s="46"/>
      <c r="E77" s="46"/>
      <c r="F77" s="48"/>
      <c r="G77" s="46"/>
      <c r="H77" s="46"/>
      <c r="I77" s="46"/>
      <c r="J77" s="46"/>
      <c r="K77" s="46"/>
      <c r="L77" s="46"/>
      <c r="M77" s="48"/>
      <c r="N77" s="48"/>
      <c r="O77" s="48"/>
      <c r="P77" s="48"/>
      <c r="Q77" s="48"/>
      <c r="R77" s="4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</row>
    <row r="78" spans="1:38" ht="13.5" customHeight="1" x14ac:dyDescent="0.25">
      <c r="A78" s="37"/>
      <c r="B78" s="46"/>
      <c r="C78" s="47"/>
      <c r="D78" s="46"/>
      <c r="E78" s="46"/>
      <c r="F78" s="48"/>
      <c r="G78" s="46"/>
      <c r="H78" s="46"/>
      <c r="I78" s="46"/>
      <c r="J78" s="46"/>
      <c r="K78" s="46"/>
      <c r="L78" s="46"/>
      <c r="M78" s="48"/>
      <c r="N78" s="48"/>
      <c r="O78" s="48"/>
      <c r="P78" s="48"/>
      <c r="Q78" s="48"/>
      <c r="R78" s="4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</row>
    <row r="79" spans="1:38" ht="13.5" customHeight="1" x14ac:dyDescent="0.25">
      <c r="A79" s="37"/>
      <c r="B79" s="46"/>
      <c r="C79" s="47"/>
      <c r="D79" s="46"/>
      <c r="E79" s="46"/>
      <c r="F79" s="48"/>
      <c r="G79" s="46"/>
      <c r="H79" s="46"/>
      <c r="I79" s="46"/>
      <c r="J79" s="46"/>
      <c r="K79" s="46"/>
      <c r="L79" s="46"/>
      <c r="M79" s="48"/>
      <c r="N79" s="48"/>
      <c r="O79" s="48"/>
      <c r="P79" s="48"/>
      <c r="Q79" s="48"/>
      <c r="R79" s="4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</row>
    <row r="80" spans="1:38" ht="13.5" customHeight="1" x14ac:dyDescent="0.25">
      <c r="A80" s="37"/>
      <c r="B80" s="46"/>
      <c r="C80" s="47"/>
      <c r="D80" s="46"/>
      <c r="E80" s="46"/>
      <c r="F80" s="48"/>
      <c r="G80" s="46"/>
      <c r="H80" s="46"/>
      <c r="I80" s="46"/>
      <c r="J80" s="46"/>
      <c r="K80" s="46"/>
      <c r="L80" s="46"/>
      <c r="M80" s="48"/>
      <c r="N80" s="48"/>
      <c r="O80" s="48"/>
      <c r="P80" s="48"/>
      <c r="Q80" s="48"/>
      <c r="R80" s="4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</row>
    <row r="81" spans="1:38" ht="13.5" customHeight="1" x14ac:dyDescent="0.25">
      <c r="A81" s="37"/>
      <c r="B81" s="46"/>
      <c r="C81" s="47"/>
      <c r="D81" s="46"/>
      <c r="E81" s="46"/>
      <c r="F81" s="48"/>
      <c r="G81" s="46"/>
      <c r="H81" s="46"/>
      <c r="I81" s="46"/>
      <c r="J81" s="46"/>
      <c r="K81" s="46"/>
      <c r="L81" s="46"/>
      <c r="M81" s="48"/>
      <c r="N81" s="48"/>
      <c r="O81" s="48"/>
      <c r="P81" s="48"/>
      <c r="Q81" s="48"/>
      <c r="R81" s="4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</row>
    <row r="82" spans="1:38" ht="13.5" customHeight="1" x14ac:dyDescent="0.25">
      <c r="A82" s="37"/>
      <c r="B82" s="46"/>
      <c r="C82" s="47"/>
      <c r="D82" s="46"/>
      <c r="E82" s="46"/>
      <c r="F82" s="48"/>
      <c r="G82" s="46"/>
      <c r="H82" s="46"/>
      <c r="I82" s="46"/>
      <c r="J82" s="46"/>
      <c r="K82" s="46"/>
      <c r="L82" s="46"/>
      <c r="M82" s="48"/>
      <c r="N82" s="48"/>
      <c r="O82" s="48"/>
      <c r="P82" s="48"/>
      <c r="Q82" s="48"/>
      <c r="R82" s="4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8" ht="13.5" customHeight="1" x14ac:dyDescent="0.25">
      <c r="A83" s="37"/>
      <c r="B83" s="46"/>
      <c r="C83" s="47"/>
      <c r="D83" s="46"/>
      <c r="E83" s="46"/>
      <c r="F83" s="48"/>
      <c r="G83" s="46"/>
      <c r="H83" s="46"/>
      <c r="I83" s="46"/>
      <c r="J83" s="46"/>
      <c r="K83" s="46"/>
      <c r="L83" s="46"/>
      <c r="M83" s="48"/>
      <c r="N83" s="48"/>
      <c r="O83" s="48"/>
      <c r="P83" s="48"/>
      <c r="Q83" s="48"/>
      <c r="R83" s="4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</row>
    <row r="84" spans="1:38" ht="13.5" customHeight="1" x14ac:dyDescent="0.25">
      <c r="A84" s="37"/>
      <c r="B84" s="46"/>
      <c r="C84" s="47"/>
      <c r="D84" s="46"/>
      <c r="E84" s="46"/>
      <c r="F84" s="48"/>
      <c r="G84" s="46"/>
      <c r="H84" s="46"/>
      <c r="I84" s="46"/>
      <c r="J84" s="46"/>
      <c r="K84" s="46"/>
      <c r="L84" s="46"/>
      <c r="M84" s="48"/>
      <c r="N84" s="48"/>
      <c r="O84" s="48"/>
      <c r="P84" s="48"/>
      <c r="Q84" s="48"/>
      <c r="R84" s="4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</row>
    <row r="85" spans="1:38" ht="13.5" customHeight="1" x14ac:dyDescent="0.25">
      <c r="A85" s="37"/>
      <c r="B85" s="46"/>
      <c r="C85" s="47"/>
      <c r="D85" s="46"/>
      <c r="E85" s="46"/>
      <c r="F85" s="48"/>
      <c r="G85" s="46"/>
      <c r="H85" s="46"/>
      <c r="I85" s="46"/>
      <c r="J85" s="46"/>
      <c r="K85" s="46"/>
      <c r="L85" s="46"/>
      <c r="M85" s="48"/>
      <c r="N85" s="48"/>
      <c r="O85" s="48"/>
      <c r="P85" s="48"/>
      <c r="Q85" s="48"/>
      <c r="R85" s="4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</row>
    <row r="86" spans="1:38" ht="13.5" customHeight="1" x14ac:dyDescent="0.25">
      <c r="A86" s="37"/>
      <c r="B86" s="46"/>
      <c r="C86" s="47"/>
      <c r="D86" s="46"/>
      <c r="E86" s="46"/>
      <c r="F86" s="48"/>
      <c r="G86" s="46"/>
      <c r="H86" s="46"/>
      <c r="I86" s="46"/>
      <c r="J86" s="46"/>
      <c r="K86" s="46"/>
      <c r="L86" s="46"/>
      <c r="M86" s="48"/>
      <c r="N86" s="48"/>
      <c r="O86" s="48"/>
      <c r="P86" s="48"/>
      <c r="Q86" s="48"/>
      <c r="R86" s="4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</row>
    <row r="87" spans="1:38" ht="13.5" customHeight="1" x14ac:dyDescent="0.25">
      <c r="A87" s="37"/>
      <c r="B87" s="46"/>
      <c r="C87" s="47"/>
      <c r="D87" s="46"/>
      <c r="E87" s="46"/>
      <c r="F87" s="48"/>
      <c r="G87" s="46"/>
      <c r="H87" s="46"/>
      <c r="I87" s="46"/>
      <c r="J87" s="46"/>
      <c r="K87" s="46"/>
      <c r="L87" s="46"/>
      <c r="M87" s="48"/>
      <c r="N87" s="48"/>
      <c r="O87" s="48"/>
      <c r="P87" s="48"/>
      <c r="Q87" s="48"/>
      <c r="R87" s="4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</row>
    <row r="88" spans="1:38" ht="13.5" customHeight="1" x14ac:dyDescent="0.25">
      <c r="A88" s="37"/>
      <c r="B88" s="46"/>
      <c r="C88" s="47"/>
      <c r="D88" s="46"/>
      <c r="E88" s="46"/>
      <c r="F88" s="48"/>
      <c r="G88" s="46"/>
      <c r="H88" s="46"/>
      <c r="I88" s="46"/>
      <c r="J88" s="46"/>
      <c r="K88" s="46"/>
      <c r="L88" s="46"/>
      <c r="M88" s="48"/>
      <c r="N88" s="48"/>
      <c r="O88" s="48"/>
      <c r="P88" s="48"/>
      <c r="Q88" s="48"/>
      <c r="R88" s="4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</row>
    <row r="89" spans="1:38" ht="13.5" customHeight="1" x14ac:dyDescent="0.25">
      <c r="A89" s="37"/>
      <c r="B89" s="46"/>
      <c r="C89" s="47"/>
      <c r="D89" s="46"/>
      <c r="E89" s="46"/>
      <c r="F89" s="48"/>
      <c r="G89" s="46"/>
      <c r="H89" s="46"/>
      <c r="I89" s="46"/>
      <c r="J89" s="46"/>
      <c r="K89" s="46"/>
      <c r="L89" s="46"/>
      <c r="M89" s="48"/>
      <c r="N89" s="48"/>
      <c r="O89" s="48"/>
      <c r="P89" s="48"/>
      <c r="Q89" s="48"/>
      <c r="R89" s="4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</row>
    <row r="90" spans="1:38" ht="13.5" customHeight="1" x14ac:dyDescent="0.25">
      <c r="A90" s="37"/>
      <c r="B90" s="46"/>
      <c r="C90" s="47"/>
      <c r="D90" s="46"/>
      <c r="E90" s="46"/>
      <c r="F90" s="48"/>
      <c r="G90" s="46"/>
      <c r="H90" s="46"/>
      <c r="I90" s="46"/>
      <c r="J90" s="46"/>
      <c r="K90" s="46"/>
      <c r="L90" s="46"/>
      <c r="M90" s="48"/>
      <c r="N90" s="48"/>
      <c r="O90" s="48"/>
      <c r="P90" s="48"/>
      <c r="Q90" s="48"/>
      <c r="R90" s="4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</row>
    <row r="91" spans="1:38" ht="13.5" customHeight="1" x14ac:dyDescent="0.25">
      <c r="A91" s="37"/>
      <c r="B91" s="46"/>
      <c r="C91" s="47"/>
      <c r="D91" s="46"/>
      <c r="E91" s="46"/>
      <c r="F91" s="48"/>
      <c r="G91" s="46"/>
      <c r="H91" s="46"/>
      <c r="I91" s="46"/>
      <c r="J91" s="46"/>
      <c r="K91" s="46"/>
      <c r="L91" s="46"/>
      <c r="M91" s="48"/>
      <c r="N91" s="48"/>
      <c r="O91" s="48"/>
      <c r="P91" s="48"/>
      <c r="Q91" s="48"/>
      <c r="R91" s="4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</row>
    <row r="92" spans="1:38" ht="13.5" customHeight="1" x14ac:dyDescent="0.25">
      <c r="A92" s="37"/>
      <c r="B92" s="46"/>
      <c r="C92" s="47"/>
      <c r="D92" s="46"/>
      <c r="E92" s="46"/>
      <c r="F92" s="48"/>
      <c r="G92" s="46"/>
      <c r="H92" s="46"/>
      <c r="I92" s="46"/>
      <c r="J92" s="46"/>
      <c r="K92" s="46"/>
      <c r="L92" s="46"/>
      <c r="M92" s="48"/>
      <c r="N92" s="48"/>
      <c r="O92" s="48"/>
      <c r="P92" s="48"/>
      <c r="Q92" s="48"/>
      <c r="R92" s="4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</row>
    <row r="93" spans="1:38" ht="13.5" customHeight="1" x14ac:dyDescent="0.25">
      <c r="A93" s="37"/>
      <c r="B93" s="46"/>
      <c r="C93" s="47"/>
      <c r="D93" s="46"/>
      <c r="E93" s="46"/>
      <c r="F93" s="48"/>
      <c r="G93" s="46"/>
      <c r="H93" s="46"/>
      <c r="I93" s="46"/>
      <c r="J93" s="46"/>
      <c r="K93" s="46"/>
      <c r="L93" s="46"/>
      <c r="M93" s="48"/>
      <c r="N93" s="48"/>
      <c r="O93" s="48"/>
      <c r="P93" s="48"/>
      <c r="Q93" s="48"/>
      <c r="R93" s="49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</row>
    <row r="94" spans="1:38" ht="13.5" customHeight="1" x14ac:dyDescent="0.25">
      <c r="A94" s="37"/>
      <c r="B94" s="46"/>
      <c r="C94" s="47"/>
      <c r="D94" s="46"/>
      <c r="E94" s="46"/>
      <c r="F94" s="48"/>
      <c r="G94" s="46"/>
      <c r="H94" s="46"/>
      <c r="I94" s="46"/>
      <c r="J94" s="46"/>
      <c r="K94" s="46"/>
      <c r="L94" s="46"/>
      <c r="M94" s="48"/>
      <c r="N94" s="48"/>
      <c r="O94" s="48"/>
      <c r="P94" s="48"/>
      <c r="Q94" s="48"/>
      <c r="R94" s="49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</row>
    <row r="95" spans="1:38" ht="13.5" customHeight="1" x14ac:dyDescent="0.25">
      <c r="A95" s="37"/>
      <c r="B95" s="46"/>
      <c r="C95" s="47"/>
      <c r="D95" s="46"/>
      <c r="E95" s="46"/>
      <c r="F95" s="48"/>
      <c r="G95" s="46"/>
      <c r="H95" s="46"/>
      <c r="I95" s="46"/>
      <c r="J95" s="46"/>
      <c r="K95" s="46"/>
      <c r="L95" s="46"/>
      <c r="M95" s="48"/>
      <c r="N95" s="48"/>
      <c r="O95" s="48"/>
      <c r="P95" s="48"/>
      <c r="Q95" s="48"/>
      <c r="R95" s="49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</row>
    <row r="96" spans="1:38" ht="13.5" customHeight="1" x14ac:dyDescent="0.25">
      <c r="A96" s="37"/>
      <c r="B96" s="46"/>
      <c r="C96" s="47"/>
      <c r="D96" s="46"/>
      <c r="E96" s="46"/>
      <c r="F96" s="48"/>
      <c r="G96" s="46"/>
      <c r="H96" s="46"/>
      <c r="I96" s="46"/>
      <c r="J96" s="46"/>
      <c r="K96" s="46"/>
      <c r="L96" s="46"/>
      <c r="M96" s="48"/>
      <c r="N96" s="48"/>
      <c r="O96" s="48"/>
      <c r="P96" s="48"/>
      <c r="Q96" s="48"/>
      <c r="R96" s="49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</row>
    <row r="97" spans="1:38" ht="13.5" customHeight="1" x14ac:dyDescent="0.25">
      <c r="A97" s="37"/>
      <c r="B97" s="46"/>
      <c r="C97" s="47"/>
      <c r="D97" s="46"/>
      <c r="E97" s="46"/>
      <c r="F97" s="48"/>
      <c r="G97" s="46"/>
      <c r="H97" s="46"/>
      <c r="I97" s="46"/>
      <c r="J97" s="46"/>
      <c r="K97" s="46"/>
      <c r="L97" s="46"/>
      <c r="M97" s="48"/>
      <c r="N97" s="48"/>
      <c r="O97" s="48"/>
      <c r="P97" s="48"/>
      <c r="Q97" s="48"/>
      <c r="R97" s="49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</row>
    <row r="98" spans="1:38" ht="13.5" customHeight="1" x14ac:dyDescent="0.25">
      <c r="A98" s="37"/>
      <c r="B98" s="46"/>
      <c r="C98" s="47"/>
      <c r="D98" s="46"/>
      <c r="E98" s="46"/>
      <c r="F98" s="48"/>
      <c r="G98" s="46"/>
      <c r="H98" s="46"/>
      <c r="I98" s="46"/>
      <c r="J98" s="46"/>
      <c r="K98" s="46"/>
      <c r="L98" s="46"/>
      <c r="M98" s="48"/>
      <c r="N98" s="48"/>
      <c r="O98" s="48"/>
      <c r="P98" s="48"/>
      <c r="Q98" s="48"/>
      <c r="R98" s="49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</row>
    <row r="99" spans="1:38" ht="13.5" customHeight="1" x14ac:dyDescent="0.25">
      <c r="A99" s="37"/>
      <c r="B99" s="46"/>
      <c r="C99" s="47"/>
      <c r="D99" s="46"/>
      <c r="E99" s="46"/>
      <c r="F99" s="48"/>
      <c r="G99" s="46"/>
      <c r="H99" s="46"/>
      <c r="I99" s="46"/>
      <c r="J99" s="46"/>
      <c r="K99" s="46"/>
      <c r="L99" s="46"/>
      <c r="M99" s="48"/>
      <c r="N99" s="48"/>
      <c r="O99" s="48"/>
      <c r="P99" s="48"/>
      <c r="Q99" s="48"/>
      <c r="R99" s="49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</row>
    <row r="100" spans="1:38" ht="13.5" customHeight="1" x14ac:dyDescent="0.25">
      <c r="A100" s="37"/>
      <c r="B100" s="46"/>
      <c r="C100" s="47"/>
      <c r="D100" s="46"/>
      <c r="E100" s="46"/>
      <c r="F100" s="48"/>
      <c r="G100" s="46"/>
      <c r="H100" s="46"/>
      <c r="I100" s="46"/>
      <c r="J100" s="46"/>
      <c r="K100" s="46"/>
      <c r="L100" s="46"/>
      <c r="M100" s="48"/>
      <c r="N100" s="48"/>
      <c r="O100" s="48"/>
      <c r="P100" s="48"/>
      <c r="Q100" s="48"/>
      <c r="R100" s="49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</row>
    <row r="101" spans="1:38" ht="13.5" customHeight="1" x14ac:dyDescent="0.25">
      <c r="A101" s="37"/>
      <c r="B101" s="46"/>
      <c r="C101" s="47"/>
      <c r="D101" s="46"/>
      <c r="E101" s="46"/>
      <c r="F101" s="48"/>
      <c r="G101" s="46"/>
      <c r="H101" s="46"/>
      <c r="I101" s="46"/>
      <c r="J101" s="46"/>
      <c r="K101" s="46"/>
      <c r="L101" s="46"/>
      <c r="M101" s="48"/>
      <c r="N101" s="48"/>
      <c r="O101" s="48"/>
      <c r="P101" s="48"/>
      <c r="Q101" s="48"/>
      <c r="R101" s="49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</row>
    <row r="102" spans="1:38" ht="13.5" customHeight="1" x14ac:dyDescent="0.25">
      <c r="A102" s="37"/>
      <c r="B102" s="46"/>
      <c r="C102" s="47"/>
      <c r="D102" s="46"/>
      <c r="E102" s="46"/>
      <c r="F102" s="48"/>
      <c r="G102" s="46"/>
      <c r="H102" s="46"/>
      <c r="I102" s="46"/>
      <c r="J102" s="46"/>
      <c r="K102" s="46"/>
      <c r="L102" s="46"/>
      <c r="M102" s="48"/>
      <c r="N102" s="48"/>
      <c r="O102" s="48"/>
      <c r="P102" s="48"/>
      <c r="Q102" s="48"/>
      <c r="R102" s="49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</row>
    <row r="103" spans="1:38" ht="13.5" customHeight="1" x14ac:dyDescent="0.25">
      <c r="A103" s="37"/>
      <c r="B103" s="46"/>
      <c r="C103" s="47"/>
      <c r="D103" s="46"/>
      <c r="E103" s="46"/>
      <c r="F103" s="48"/>
      <c r="G103" s="46"/>
      <c r="H103" s="46"/>
      <c r="I103" s="46"/>
      <c r="J103" s="46"/>
      <c r="K103" s="46"/>
      <c r="L103" s="46"/>
      <c r="M103" s="48"/>
      <c r="N103" s="48"/>
      <c r="O103" s="48"/>
      <c r="P103" s="48"/>
      <c r="Q103" s="48"/>
      <c r="R103" s="49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</row>
    <row r="104" spans="1:38" ht="13.5" customHeight="1" x14ac:dyDescent="0.25">
      <c r="A104" s="37"/>
      <c r="B104" s="46"/>
      <c r="C104" s="47"/>
      <c r="D104" s="46"/>
      <c r="E104" s="46"/>
      <c r="F104" s="48"/>
      <c r="G104" s="46"/>
      <c r="H104" s="46"/>
      <c r="I104" s="46"/>
      <c r="J104" s="46"/>
      <c r="K104" s="46"/>
      <c r="L104" s="46"/>
      <c r="M104" s="48"/>
      <c r="N104" s="48"/>
      <c r="O104" s="48"/>
      <c r="P104" s="48"/>
      <c r="Q104" s="48"/>
      <c r="R104" s="49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</row>
    <row r="105" spans="1:38" ht="13.5" customHeight="1" x14ac:dyDescent="0.25">
      <c r="A105" s="37"/>
      <c r="B105" s="46"/>
      <c r="C105" s="47"/>
      <c r="D105" s="46"/>
      <c r="E105" s="46"/>
      <c r="F105" s="48"/>
      <c r="G105" s="46"/>
      <c r="H105" s="46"/>
      <c r="I105" s="46"/>
      <c r="J105" s="46"/>
      <c r="K105" s="46"/>
      <c r="L105" s="46"/>
      <c r="M105" s="48"/>
      <c r="N105" s="48"/>
      <c r="O105" s="48"/>
      <c r="P105" s="48"/>
      <c r="Q105" s="48"/>
      <c r="R105" s="49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</row>
    <row r="106" spans="1:38" ht="13.5" customHeight="1" x14ac:dyDescent="0.25">
      <c r="A106" s="37"/>
      <c r="B106" s="46"/>
      <c r="C106" s="47"/>
      <c r="D106" s="46"/>
      <c r="E106" s="46"/>
      <c r="F106" s="48"/>
      <c r="G106" s="46"/>
      <c r="H106" s="46"/>
      <c r="I106" s="46"/>
      <c r="J106" s="46"/>
      <c r="K106" s="46"/>
      <c r="L106" s="46"/>
      <c r="M106" s="48"/>
      <c r="N106" s="48"/>
      <c r="O106" s="48"/>
      <c r="P106" s="48"/>
      <c r="Q106" s="48"/>
      <c r="R106" s="49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</row>
    <row r="107" spans="1:38" ht="13.5" customHeight="1" x14ac:dyDescent="0.25">
      <c r="A107" s="37"/>
      <c r="B107" s="46"/>
      <c r="C107" s="47"/>
      <c r="D107" s="46"/>
      <c r="E107" s="46"/>
      <c r="F107" s="48"/>
      <c r="G107" s="46"/>
      <c r="H107" s="46"/>
      <c r="I107" s="46"/>
      <c r="J107" s="46"/>
      <c r="K107" s="46"/>
      <c r="L107" s="46"/>
      <c r="M107" s="48"/>
      <c r="N107" s="48"/>
      <c r="O107" s="48"/>
      <c r="P107" s="48"/>
      <c r="Q107" s="48"/>
      <c r="R107" s="49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</row>
    <row r="108" spans="1:38" ht="13.5" customHeight="1" x14ac:dyDescent="0.25">
      <c r="A108" s="37"/>
      <c r="B108" s="46"/>
      <c r="C108" s="47"/>
      <c r="D108" s="46"/>
      <c r="E108" s="46"/>
      <c r="F108" s="48"/>
      <c r="G108" s="46"/>
      <c r="H108" s="46"/>
      <c r="I108" s="46"/>
      <c r="J108" s="46"/>
      <c r="K108" s="46"/>
      <c r="L108" s="46"/>
      <c r="M108" s="48"/>
      <c r="N108" s="48"/>
      <c r="O108" s="48"/>
      <c r="P108" s="48"/>
      <c r="Q108" s="48"/>
      <c r="R108" s="4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</row>
    <row r="109" spans="1:38" ht="13.5" customHeight="1" x14ac:dyDescent="0.25">
      <c r="A109" s="37"/>
      <c r="B109" s="46"/>
      <c r="C109" s="47"/>
      <c r="D109" s="46"/>
      <c r="E109" s="46"/>
      <c r="F109" s="48"/>
      <c r="G109" s="46"/>
      <c r="H109" s="46"/>
      <c r="I109" s="46"/>
      <c r="J109" s="46"/>
      <c r="K109" s="46"/>
      <c r="L109" s="46"/>
      <c r="M109" s="48"/>
      <c r="N109" s="48"/>
      <c r="O109" s="48"/>
      <c r="P109" s="48"/>
      <c r="Q109" s="48"/>
      <c r="R109" s="4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</row>
    <row r="110" spans="1:38" ht="13.5" customHeight="1" x14ac:dyDescent="0.25">
      <c r="A110" s="37"/>
      <c r="B110" s="46"/>
      <c r="C110" s="47"/>
      <c r="D110" s="46"/>
      <c r="E110" s="46"/>
      <c r="F110" s="48"/>
      <c r="G110" s="46"/>
      <c r="H110" s="46"/>
      <c r="I110" s="46"/>
      <c r="J110" s="46"/>
      <c r="K110" s="46"/>
      <c r="L110" s="46"/>
      <c r="M110" s="48"/>
      <c r="N110" s="48"/>
      <c r="O110" s="48"/>
      <c r="P110" s="48"/>
      <c r="Q110" s="48"/>
      <c r="R110" s="49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</row>
    <row r="111" spans="1:38" ht="13.5" customHeight="1" x14ac:dyDescent="0.25">
      <c r="A111" s="37"/>
      <c r="B111" s="46"/>
      <c r="C111" s="47"/>
      <c r="D111" s="46"/>
      <c r="E111" s="46"/>
      <c r="F111" s="48"/>
      <c r="G111" s="46"/>
      <c r="H111" s="46"/>
      <c r="I111" s="46"/>
      <c r="J111" s="46"/>
      <c r="K111" s="46"/>
      <c r="L111" s="46"/>
      <c r="M111" s="48"/>
      <c r="N111" s="48"/>
      <c r="O111" s="48"/>
      <c r="P111" s="48"/>
      <c r="Q111" s="48"/>
      <c r="R111" s="49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</row>
    <row r="112" spans="1:38" ht="13.5" customHeight="1" x14ac:dyDescent="0.25">
      <c r="A112" s="37"/>
      <c r="B112" s="46"/>
      <c r="C112" s="47"/>
      <c r="D112" s="46"/>
      <c r="E112" s="46"/>
      <c r="F112" s="48"/>
      <c r="G112" s="46"/>
      <c r="H112" s="46"/>
      <c r="I112" s="46"/>
      <c r="J112" s="46"/>
      <c r="K112" s="46"/>
      <c r="L112" s="46"/>
      <c r="M112" s="48"/>
      <c r="N112" s="48"/>
      <c r="O112" s="48"/>
      <c r="P112" s="48"/>
      <c r="Q112" s="48"/>
      <c r="R112" s="49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</row>
    <row r="113" spans="1:38" ht="13.5" customHeight="1" x14ac:dyDescent="0.25">
      <c r="A113" s="37"/>
      <c r="B113" s="46"/>
      <c r="C113" s="47"/>
      <c r="D113" s="46"/>
      <c r="E113" s="46"/>
      <c r="F113" s="48"/>
      <c r="G113" s="46"/>
      <c r="H113" s="46"/>
      <c r="I113" s="46"/>
      <c r="J113" s="46"/>
      <c r="K113" s="46"/>
      <c r="L113" s="46"/>
      <c r="M113" s="48"/>
      <c r="N113" s="48"/>
      <c r="O113" s="48"/>
      <c r="P113" s="48"/>
      <c r="Q113" s="48"/>
      <c r="R113" s="49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</row>
    <row r="114" spans="1:38" ht="13.5" customHeight="1" x14ac:dyDescent="0.25">
      <c r="A114" s="37"/>
      <c r="B114" s="46"/>
      <c r="C114" s="47"/>
      <c r="D114" s="46"/>
      <c r="E114" s="46"/>
      <c r="F114" s="48"/>
      <c r="G114" s="46"/>
      <c r="H114" s="46"/>
      <c r="I114" s="46"/>
      <c r="J114" s="46"/>
      <c r="K114" s="46"/>
      <c r="L114" s="46"/>
      <c r="M114" s="48"/>
      <c r="N114" s="48"/>
      <c r="O114" s="48"/>
      <c r="P114" s="48"/>
      <c r="Q114" s="48"/>
      <c r="R114" s="49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</row>
    <row r="115" spans="1:38" ht="13.5" customHeight="1" x14ac:dyDescent="0.25">
      <c r="A115" s="37"/>
      <c r="B115" s="46"/>
      <c r="C115" s="47"/>
      <c r="D115" s="46"/>
      <c r="E115" s="46"/>
      <c r="F115" s="48"/>
      <c r="G115" s="46"/>
      <c r="H115" s="46"/>
      <c r="I115" s="46"/>
      <c r="J115" s="46"/>
      <c r="K115" s="46"/>
      <c r="L115" s="46"/>
      <c r="M115" s="48"/>
      <c r="N115" s="48"/>
      <c r="O115" s="48"/>
      <c r="P115" s="48"/>
      <c r="Q115" s="48"/>
      <c r="R115" s="49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</row>
    <row r="116" spans="1:38" ht="13.5" customHeight="1" x14ac:dyDescent="0.25">
      <c r="A116" s="37"/>
      <c r="B116" s="46"/>
      <c r="C116" s="47"/>
      <c r="D116" s="46"/>
      <c r="E116" s="46"/>
      <c r="F116" s="48"/>
      <c r="G116" s="46"/>
      <c r="H116" s="46"/>
      <c r="I116" s="46"/>
      <c r="J116" s="46"/>
      <c r="K116" s="46"/>
      <c r="L116" s="46"/>
      <c r="M116" s="48"/>
      <c r="N116" s="48"/>
      <c r="O116" s="48"/>
      <c r="P116" s="48"/>
      <c r="Q116" s="48"/>
      <c r="R116" s="49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</row>
    <row r="117" spans="1:38" ht="13.5" customHeight="1" x14ac:dyDescent="0.25">
      <c r="A117" s="37"/>
      <c r="B117" s="46"/>
      <c r="C117" s="47"/>
      <c r="D117" s="46"/>
      <c r="E117" s="46"/>
      <c r="F117" s="48"/>
      <c r="G117" s="46"/>
      <c r="H117" s="46"/>
      <c r="I117" s="46"/>
      <c r="J117" s="46"/>
      <c r="K117" s="46"/>
      <c r="L117" s="46"/>
      <c r="M117" s="48"/>
      <c r="N117" s="48"/>
      <c r="O117" s="48"/>
      <c r="P117" s="48"/>
      <c r="Q117" s="48"/>
      <c r="R117" s="49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</row>
    <row r="118" spans="1:38" ht="13.5" customHeight="1" x14ac:dyDescent="0.25">
      <c r="A118" s="37"/>
      <c r="B118" s="46"/>
      <c r="C118" s="47"/>
      <c r="D118" s="46"/>
      <c r="E118" s="46"/>
      <c r="F118" s="48"/>
      <c r="G118" s="46"/>
      <c r="H118" s="46"/>
      <c r="I118" s="46"/>
      <c r="J118" s="46"/>
      <c r="K118" s="46"/>
      <c r="L118" s="46"/>
      <c r="M118" s="48"/>
      <c r="N118" s="48"/>
      <c r="O118" s="48"/>
      <c r="P118" s="48"/>
      <c r="Q118" s="48"/>
      <c r="R118" s="4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</row>
    <row r="119" spans="1:38" ht="13.5" customHeight="1" x14ac:dyDescent="0.25">
      <c r="A119" s="37"/>
      <c r="B119" s="46"/>
      <c r="C119" s="47"/>
      <c r="D119" s="46"/>
      <c r="E119" s="46"/>
      <c r="F119" s="48"/>
      <c r="G119" s="46"/>
      <c r="H119" s="46"/>
      <c r="I119" s="46"/>
      <c r="J119" s="46"/>
      <c r="K119" s="46"/>
      <c r="L119" s="46"/>
      <c r="M119" s="48"/>
      <c r="N119" s="48"/>
      <c r="O119" s="48"/>
      <c r="P119" s="48"/>
      <c r="Q119" s="48"/>
      <c r="R119" s="4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</row>
    <row r="120" spans="1:38" ht="13.5" customHeight="1" x14ac:dyDescent="0.25">
      <c r="A120" s="37"/>
      <c r="B120" s="46"/>
      <c r="C120" s="47"/>
      <c r="D120" s="46"/>
      <c r="E120" s="46"/>
      <c r="F120" s="48"/>
      <c r="G120" s="46"/>
      <c r="H120" s="46"/>
      <c r="I120" s="46"/>
      <c r="J120" s="46"/>
      <c r="K120" s="46"/>
      <c r="L120" s="46"/>
      <c r="M120" s="48"/>
      <c r="N120" s="48"/>
      <c r="O120" s="48"/>
      <c r="P120" s="48"/>
      <c r="Q120" s="48"/>
      <c r="R120" s="49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</row>
    <row r="121" spans="1:38" ht="13.5" customHeight="1" x14ac:dyDescent="0.25">
      <c r="A121" s="37"/>
      <c r="B121" s="46"/>
      <c r="C121" s="47"/>
      <c r="D121" s="46"/>
      <c r="E121" s="46"/>
      <c r="F121" s="48"/>
      <c r="G121" s="46"/>
      <c r="H121" s="46"/>
      <c r="I121" s="46"/>
      <c r="J121" s="46"/>
      <c r="K121" s="46"/>
      <c r="L121" s="46"/>
      <c r="M121" s="48"/>
      <c r="N121" s="48"/>
      <c r="O121" s="48"/>
      <c r="P121" s="48"/>
      <c r="Q121" s="48"/>
      <c r="R121" s="49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</row>
    <row r="122" spans="1:38" ht="13.5" customHeight="1" x14ac:dyDescent="0.25">
      <c r="A122" s="37"/>
      <c r="B122" s="46"/>
      <c r="C122" s="47"/>
      <c r="D122" s="46"/>
      <c r="E122" s="46"/>
      <c r="F122" s="48"/>
      <c r="G122" s="46"/>
      <c r="H122" s="46"/>
      <c r="I122" s="46"/>
      <c r="J122" s="46"/>
      <c r="K122" s="46"/>
      <c r="L122" s="46"/>
      <c r="M122" s="48"/>
      <c r="N122" s="48"/>
      <c r="O122" s="48"/>
      <c r="P122" s="48"/>
      <c r="Q122" s="48"/>
      <c r="R122" s="49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</row>
    <row r="123" spans="1:38" ht="13.5" customHeight="1" x14ac:dyDescent="0.25">
      <c r="A123" s="37"/>
      <c r="B123" s="46"/>
      <c r="C123" s="47"/>
      <c r="D123" s="46"/>
      <c r="E123" s="46"/>
      <c r="F123" s="48"/>
      <c r="G123" s="46"/>
      <c r="H123" s="46"/>
      <c r="I123" s="46"/>
      <c r="J123" s="46"/>
      <c r="K123" s="46"/>
      <c r="L123" s="46"/>
      <c r="M123" s="48"/>
      <c r="N123" s="48"/>
      <c r="O123" s="48"/>
      <c r="P123" s="48"/>
      <c r="Q123" s="48"/>
      <c r="R123" s="49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</row>
    <row r="124" spans="1:38" ht="13.5" customHeight="1" x14ac:dyDescent="0.25">
      <c r="A124" s="37"/>
      <c r="B124" s="46"/>
      <c r="C124" s="47"/>
      <c r="D124" s="46"/>
      <c r="E124" s="46"/>
      <c r="F124" s="48"/>
      <c r="G124" s="46"/>
      <c r="H124" s="46"/>
      <c r="I124" s="46"/>
      <c r="J124" s="46"/>
      <c r="K124" s="46"/>
      <c r="L124" s="46"/>
      <c r="M124" s="48"/>
      <c r="N124" s="48"/>
      <c r="O124" s="48"/>
      <c r="P124" s="48"/>
      <c r="Q124" s="48"/>
      <c r="R124" s="49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</row>
    <row r="125" spans="1:38" ht="13.5" customHeight="1" x14ac:dyDescent="0.25">
      <c r="A125" s="37"/>
      <c r="B125" s="46"/>
      <c r="C125" s="47"/>
      <c r="D125" s="46"/>
      <c r="E125" s="46"/>
      <c r="F125" s="48"/>
      <c r="G125" s="46"/>
      <c r="H125" s="46"/>
      <c r="I125" s="46"/>
      <c r="J125" s="46"/>
      <c r="K125" s="46"/>
      <c r="L125" s="46"/>
      <c r="M125" s="48"/>
      <c r="N125" s="48"/>
      <c r="O125" s="48"/>
      <c r="P125" s="48"/>
      <c r="Q125" s="48"/>
      <c r="R125" s="49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</row>
    <row r="126" spans="1:38" ht="13.5" customHeight="1" x14ac:dyDescent="0.25">
      <c r="A126" s="37"/>
      <c r="B126" s="46"/>
      <c r="C126" s="47"/>
      <c r="D126" s="46"/>
      <c r="E126" s="46"/>
      <c r="F126" s="48"/>
      <c r="G126" s="46"/>
      <c r="H126" s="46"/>
      <c r="I126" s="46"/>
      <c r="J126" s="46"/>
      <c r="K126" s="46"/>
      <c r="L126" s="46"/>
      <c r="M126" s="48"/>
      <c r="N126" s="48"/>
      <c r="O126" s="48"/>
      <c r="P126" s="48"/>
      <c r="Q126" s="48"/>
      <c r="R126" s="49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</row>
    <row r="127" spans="1:38" ht="13.5" customHeight="1" x14ac:dyDescent="0.25">
      <c r="A127" s="37"/>
      <c r="B127" s="46"/>
      <c r="C127" s="47"/>
      <c r="D127" s="46"/>
      <c r="E127" s="46"/>
      <c r="F127" s="48"/>
      <c r="G127" s="46"/>
      <c r="H127" s="46"/>
      <c r="I127" s="46"/>
      <c r="J127" s="46"/>
      <c r="K127" s="46"/>
      <c r="L127" s="46"/>
      <c r="M127" s="48"/>
      <c r="N127" s="48"/>
      <c r="O127" s="48"/>
      <c r="P127" s="48"/>
      <c r="Q127" s="48"/>
      <c r="R127" s="49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</row>
    <row r="128" spans="1:38" ht="13.5" customHeight="1" x14ac:dyDescent="0.25">
      <c r="A128" s="37"/>
      <c r="B128" s="46"/>
      <c r="C128" s="47"/>
      <c r="D128" s="46"/>
      <c r="E128" s="46"/>
      <c r="F128" s="48"/>
      <c r="G128" s="46"/>
      <c r="H128" s="46"/>
      <c r="I128" s="46"/>
      <c r="J128" s="46"/>
      <c r="K128" s="46"/>
      <c r="L128" s="46"/>
      <c r="M128" s="48"/>
      <c r="N128" s="48"/>
      <c r="O128" s="48"/>
      <c r="P128" s="48"/>
      <c r="Q128" s="48"/>
      <c r="R128" s="49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</row>
    <row r="129" spans="1:38" ht="13.5" customHeight="1" x14ac:dyDescent="0.25">
      <c r="A129" s="37"/>
      <c r="B129" s="46"/>
      <c r="C129" s="47"/>
      <c r="D129" s="46"/>
      <c r="E129" s="46"/>
      <c r="F129" s="48"/>
      <c r="G129" s="46"/>
      <c r="H129" s="46"/>
      <c r="I129" s="46"/>
      <c r="J129" s="46"/>
      <c r="K129" s="46"/>
      <c r="L129" s="46"/>
      <c r="M129" s="48"/>
      <c r="N129" s="48"/>
      <c r="O129" s="48"/>
      <c r="P129" s="48"/>
      <c r="Q129" s="48"/>
      <c r="R129" s="49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</row>
    <row r="130" spans="1:38" ht="13.5" customHeight="1" x14ac:dyDescent="0.25">
      <c r="A130" s="37"/>
      <c r="B130" s="46"/>
      <c r="C130" s="47"/>
      <c r="D130" s="46"/>
      <c r="E130" s="46"/>
      <c r="F130" s="48"/>
      <c r="G130" s="46"/>
      <c r="H130" s="46"/>
      <c r="I130" s="46"/>
      <c r="J130" s="46"/>
      <c r="K130" s="46"/>
      <c r="L130" s="46"/>
      <c r="M130" s="48"/>
      <c r="N130" s="48"/>
      <c r="O130" s="48"/>
      <c r="P130" s="48"/>
      <c r="Q130" s="48"/>
      <c r="R130" s="49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</row>
    <row r="131" spans="1:38" ht="13.5" customHeight="1" x14ac:dyDescent="0.25">
      <c r="A131" s="37"/>
      <c r="B131" s="46"/>
      <c r="C131" s="47"/>
      <c r="D131" s="46"/>
      <c r="E131" s="46"/>
      <c r="F131" s="48"/>
      <c r="G131" s="46"/>
      <c r="H131" s="46"/>
      <c r="I131" s="46"/>
      <c r="J131" s="46"/>
      <c r="K131" s="46"/>
      <c r="L131" s="46"/>
      <c r="M131" s="48"/>
      <c r="N131" s="48"/>
      <c r="O131" s="48"/>
      <c r="P131" s="48"/>
      <c r="Q131" s="48"/>
      <c r="R131" s="49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</row>
    <row r="132" spans="1:38" ht="13.5" customHeight="1" x14ac:dyDescent="0.25">
      <c r="A132" s="37"/>
      <c r="B132" s="46"/>
      <c r="C132" s="47"/>
      <c r="D132" s="46"/>
      <c r="E132" s="46"/>
      <c r="F132" s="48"/>
      <c r="G132" s="46"/>
      <c r="H132" s="46"/>
      <c r="I132" s="46"/>
      <c r="J132" s="46"/>
      <c r="K132" s="46"/>
      <c r="L132" s="46"/>
      <c r="M132" s="48"/>
      <c r="N132" s="48"/>
      <c r="O132" s="48"/>
      <c r="P132" s="48"/>
      <c r="Q132" s="48"/>
      <c r="R132" s="49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</row>
    <row r="133" spans="1:38" ht="13.5" customHeight="1" x14ac:dyDescent="0.25">
      <c r="A133" s="37"/>
      <c r="B133" s="46"/>
      <c r="C133" s="47"/>
      <c r="D133" s="46"/>
      <c r="E133" s="46"/>
      <c r="F133" s="48"/>
      <c r="G133" s="46"/>
      <c r="H133" s="46"/>
      <c r="I133" s="46"/>
      <c r="J133" s="46"/>
      <c r="K133" s="46"/>
      <c r="L133" s="46"/>
      <c r="M133" s="48"/>
      <c r="N133" s="48"/>
      <c r="O133" s="48"/>
      <c r="P133" s="48"/>
      <c r="Q133" s="48"/>
      <c r="R133" s="49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</row>
    <row r="134" spans="1:38" ht="13.5" customHeight="1" x14ac:dyDescent="0.25">
      <c r="A134" s="37"/>
      <c r="B134" s="46"/>
      <c r="C134" s="47"/>
      <c r="D134" s="46"/>
      <c r="E134" s="46"/>
      <c r="F134" s="48"/>
      <c r="G134" s="46"/>
      <c r="H134" s="46"/>
      <c r="I134" s="46"/>
      <c r="J134" s="46"/>
      <c r="K134" s="46"/>
      <c r="L134" s="46"/>
      <c r="M134" s="48"/>
      <c r="N134" s="48"/>
      <c r="O134" s="48"/>
      <c r="P134" s="48"/>
      <c r="Q134" s="48"/>
      <c r="R134" s="49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</row>
    <row r="135" spans="1:38" ht="13.5" customHeight="1" x14ac:dyDescent="0.25">
      <c r="A135" s="37"/>
      <c r="B135" s="46"/>
      <c r="C135" s="47"/>
      <c r="D135" s="46"/>
      <c r="E135" s="46"/>
      <c r="F135" s="48"/>
      <c r="G135" s="46"/>
      <c r="H135" s="46"/>
      <c r="I135" s="46"/>
      <c r="J135" s="46"/>
      <c r="K135" s="46"/>
      <c r="L135" s="46"/>
      <c r="M135" s="48"/>
      <c r="N135" s="48"/>
      <c r="O135" s="48"/>
      <c r="P135" s="48"/>
      <c r="Q135" s="48"/>
      <c r="R135" s="49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</row>
    <row r="136" spans="1:38" ht="13.5" customHeight="1" x14ac:dyDescent="0.25">
      <c r="A136" s="37"/>
      <c r="B136" s="46"/>
      <c r="C136" s="47"/>
      <c r="D136" s="46"/>
      <c r="E136" s="46"/>
      <c r="F136" s="48"/>
      <c r="G136" s="46"/>
      <c r="H136" s="46"/>
      <c r="I136" s="46"/>
      <c r="J136" s="46"/>
      <c r="K136" s="46"/>
      <c r="L136" s="46"/>
      <c r="M136" s="48"/>
      <c r="N136" s="48"/>
      <c r="O136" s="48"/>
      <c r="P136" s="48"/>
      <c r="Q136" s="48"/>
      <c r="R136" s="49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</row>
    <row r="137" spans="1:38" ht="13.5" customHeight="1" x14ac:dyDescent="0.25">
      <c r="A137" s="37"/>
      <c r="B137" s="46"/>
      <c r="C137" s="47"/>
      <c r="D137" s="46"/>
      <c r="E137" s="46"/>
      <c r="F137" s="48"/>
      <c r="G137" s="46"/>
      <c r="H137" s="46"/>
      <c r="I137" s="46"/>
      <c r="J137" s="46"/>
      <c r="K137" s="46"/>
      <c r="L137" s="46"/>
      <c r="M137" s="48"/>
      <c r="N137" s="48"/>
      <c r="O137" s="48"/>
      <c r="P137" s="48"/>
      <c r="Q137" s="48"/>
      <c r="R137" s="49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</row>
    <row r="138" spans="1:38" ht="13.5" customHeight="1" x14ac:dyDescent="0.25">
      <c r="A138" s="37"/>
      <c r="B138" s="46"/>
      <c r="C138" s="47"/>
      <c r="D138" s="46"/>
      <c r="E138" s="46"/>
      <c r="F138" s="48"/>
      <c r="G138" s="46"/>
      <c r="H138" s="46"/>
      <c r="I138" s="46"/>
      <c r="J138" s="46"/>
      <c r="K138" s="46"/>
      <c r="L138" s="46"/>
      <c r="M138" s="48"/>
      <c r="N138" s="48"/>
      <c r="O138" s="48"/>
      <c r="P138" s="48"/>
      <c r="Q138" s="48"/>
      <c r="R138" s="49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</row>
    <row r="139" spans="1:38" ht="13.5" customHeight="1" x14ac:dyDescent="0.25">
      <c r="A139" s="37"/>
      <c r="B139" s="46"/>
      <c r="C139" s="47"/>
      <c r="D139" s="46"/>
      <c r="E139" s="46"/>
      <c r="F139" s="48"/>
      <c r="G139" s="46"/>
      <c r="H139" s="46"/>
      <c r="I139" s="46"/>
      <c r="J139" s="46"/>
      <c r="K139" s="46"/>
      <c r="L139" s="46"/>
      <c r="M139" s="48"/>
      <c r="N139" s="48"/>
      <c r="O139" s="48"/>
      <c r="P139" s="48"/>
      <c r="Q139" s="48"/>
      <c r="R139" s="49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</row>
    <row r="140" spans="1:38" ht="13.5" customHeight="1" x14ac:dyDescent="0.25">
      <c r="A140" s="37"/>
      <c r="B140" s="46"/>
      <c r="C140" s="47"/>
      <c r="D140" s="46"/>
      <c r="E140" s="46"/>
      <c r="F140" s="48"/>
      <c r="G140" s="46"/>
      <c r="H140" s="46"/>
      <c r="I140" s="46"/>
      <c r="J140" s="46"/>
      <c r="K140" s="46"/>
      <c r="L140" s="46"/>
      <c r="M140" s="48"/>
      <c r="N140" s="48"/>
      <c r="O140" s="48"/>
      <c r="P140" s="48"/>
      <c r="Q140" s="48"/>
      <c r="R140" s="49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</row>
    <row r="141" spans="1:38" ht="13.5" customHeight="1" x14ac:dyDescent="0.25">
      <c r="A141" s="37"/>
      <c r="B141" s="46"/>
      <c r="C141" s="47"/>
      <c r="D141" s="46"/>
      <c r="E141" s="46"/>
      <c r="F141" s="48"/>
      <c r="G141" s="46"/>
      <c r="H141" s="46"/>
      <c r="I141" s="46"/>
      <c r="J141" s="46"/>
      <c r="K141" s="46"/>
      <c r="L141" s="46"/>
      <c r="M141" s="48"/>
      <c r="N141" s="48"/>
      <c r="O141" s="48"/>
      <c r="P141" s="48"/>
      <c r="Q141" s="48"/>
      <c r="R141" s="49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</row>
    <row r="142" spans="1:38" ht="13.5" customHeight="1" x14ac:dyDescent="0.25">
      <c r="A142" s="37"/>
      <c r="B142" s="46"/>
      <c r="C142" s="47"/>
      <c r="D142" s="46"/>
      <c r="E142" s="46"/>
      <c r="F142" s="48"/>
      <c r="G142" s="46"/>
      <c r="H142" s="46"/>
      <c r="I142" s="46"/>
      <c r="J142" s="46"/>
      <c r="K142" s="46"/>
      <c r="L142" s="46"/>
      <c r="M142" s="48"/>
      <c r="N142" s="48"/>
      <c r="O142" s="48"/>
      <c r="P142" s="48"/>
      <c r="Q142" s="48"/>
      <c r="R142" s="49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</row>
    <row r="143" spans="1:38" ht="13.5" customHeight="1" x14ac:dyDescent="0.25">
      <c r="A143" s="37"/>
      <c r="B143" s="46"/>
      <c r="C143" s="47"/>
      <c r="D143" s="46"/>
      <c r="E143" s="46"/>
      <c r="F143" s="48"/>
      <c r="G143" s="46"/>
      <c r="H143" s="46"/>
      <c r="I143" s="46"/>
      <c r="J143" s="46"/>
      <c r="K143" s="46"/>
      <c r="L143" s="46"/>
      <c r="M143" s="48"/>
      <c r="N143" s="48"/>
      <c r="O143" s="48"/>
      <c r="P143" s="48"/>
      <c r="Q143" s="48"/>
      <c r="R143" s="49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</row>
    <row r="144" spans="1:38" ht="13.5" customHeight="1" x14ac:dyDescent="0.25">
      <c r="A144" s="37"/>
      <c r="B144" s="46"/>
      <c r="C144" s="47"/>
      <c r="D144" s="46"/>
      <c r="E144" s="46"/>
      <c r="F144" s="48"/>
      <c r="G144" s="46"/>
      <c r="H144" s="46"/>
      <c r="I144" s="46"/>
      <c r="J144" s="46"/>
      <c r="K144" s="46"/>
      <c r="L144" s="46"/>
      <c r="M144" s="48"/>
      <c r="N144" s="48"/>
      <c r="O144" s="48"/>
      <c r="P144" s="48"/>
      <c r="Q144" s="48"/>
      <c r="R144" s="49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</row>
    <row r="145" spans="1:38" ht="13.5" customHeight="1" x14ac:dyDescent="0.25">
      <c r="A145" s="37"/>
      <c r="B145" s="46"/>
      <c r="C145" s="47"/>
      <c r="D145" s="46"/>
      <c r="E145" s="46"/>
      <c r="F145" s="48"/>
      <c r="G145" s="46"/>
      <c r="H145" s="46"/>
      <c r="I145" s="46"/>
      <c r="J145" s="46"/>
      <c r="K145" s="46"/>
      <c r="L145" s="46"/>
      <c r="M145" s="48"/>
      <c r="N145" s="48"/>
      <c r="O145" s="48"/>
      <c r="P145" s="48"/>
      <c r="Q145" s="48"/>
      <c r="R145" s="49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</row>
    <row r="146" spans="1:38" ht="13.5" customHeight="1" x14ac:dyDescent="0.25">
      <c r="A146" s="37"/>
      <c r="B146" s="46"/>
      <c r="C146" s="47"/>
      <c r="D146" s="46"/>
      <c r="E146" s="46"/>
      <c r="F146" s="48"/>
      <c r="G146" s="46"/>
      <c r="H146" s="46"/>
      <c r="I146" s="46"/>
      <c r="J146" s="46"/>
      <c r="K146" s="46"/>
      <c r="L146" s="46"/>
      <c r="M146" s="48"/>
      <c r="N146" s="48"/>
      <c r="O146" s="48"/>
      <c r="P146" s="48"/>
      <c r="Q146" s="48"/>
      <c r="R146" s="49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</row>
    <row r="147" spans="1:38" ht="13.5" customHeight="1" x14ac:dyDescent="0.25">
      <c r="A147" s="37"/>
      <c r="B147" s="46"/>
      <c r="C147" s="47"/>
      <c r="D147" s="46"/>
      <c r="E147" s="46"/>
      <c r="F147" s="48"/>
      <c r="G147" s="46"/>
      <c r="H147" s="46"/>
      <c r="I147" s="46"/>
      <c r="J147" s="46"/>
      <c r="K147" s="46"/>
      <c r="L147" s="46"/>
      <c r="M147" s="48"/>
      <c r="N147" s="48"/>
      <c r="O147" s="48"/>
      <c r="P147" s="48"/>
      <c r="Q147" s="48"/>
      <c r="R147" s="49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</row>
    <row r="148" spans="1:38" ht="13.5" customHeight="1" x14ac:dyDescent="0.25">
      <c r="A148" s="37"/>
      <c r="B148" s="46"/>
      <c r="C148" s="47"/>
      <c r="D148" s="46"/>
      <c r="E148" s="46"/>
      <c r="F148" s="48"/>
      <c r="G148" s="46"/>
      <c r="H148" s="46"/>
      <c r="I148" s="46"/>
      <c r="J148" s="46"/>
      <c r="K148" s="46"/>
      <c r="L148" s="46"/>
      <c r="M148" s="48"/>
      <c r="N148" s="48"/>
      <c r="O148" s="48"/>
      <c r="P148" s="48"/>
      <c r="Q148" s="48"/>
      <c r="R148" s="49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</row>
    <row r="149" spans="1:38" ht="13.5" customHeight="1" x14ac:dyDescent="0.25">
      <c r="A149" s="37"/>
      <c r="B149" s="46"/>
      <c r="C149" s="47"/>
      <c r="D149" s="46"/>
      <c r="E149" s="46"/>
      <c r="F149" s="48"/>
      <c r="G149" s="46"/>
      <c r="H149" s="46"/>
      <c r="I149" s="46"/>
      <c r="J149" s="46"/>
      <c r="K149" s="46"/>
      <c r="L149" s="46"/>
      <c r="M149" s="48"/>
      <c r="N149" s="48"/>
      <c r="O149" s="48"/>
      <c r="P149" s="48"/>
      <c r="Q149" s="48"/>
      <c r="R149" s="49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</row>
    <row r="150" spans="1:38" ht="13.5" customHeight="1" x14ac:dyDescent="0.25">
      <c r="A150" s="37"/>
      <c r="B150" s="46"/>
      <c r="C150" s="47"/>
      <c r="D150" s="46"/>
      <c r="E150" s="46"/>
      <c r="F150" s="48"/>
      <c r="G150" s="46"/>
      <c r="H150" s="46"/>
      <c r="I150" s="46"/>
      <c r="J150" s="46"/>
      <c r="K150" s="46"/>
      <c r="L150" s="46"/>
      <c r="M150" s="48"/>
      <c r="N150" s="48"/>
      <c r="O150" s="48"/>
      <c r="P150" s="48"/>
      <c r="Q150" s="48"/>
      <c r="R150" s="49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</row>
    <row r="151" spans="1:38" ht="13.5" customHeight="1" x14ac:dyDescent="0.25">
      <c r="A151" s="37"/>
      <c r="B151" s="46"/>
      <c r="C151" s="47"/>
      <c r="D151" s="46"/>
      <c r="E151" s="46"/>
      <c r="F151" s="48"/>
      <c r="G151" s="46"/>
      <c r="H151" s="46"/>
      <c r="I151" s="46"/>
      <c r="J151" s="46"/>
      <c r="K151" s="46"/>
      <c r="L151" s="46"/>
      <c r="M151" s="48"/>
      <c r="N151" s="48"/>
      <c r="O151" s="48"/>
      <c r="P151" s="48"/>
      <c r="Q151" s="48"/>
      <c r="R151" s="49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</row>
    <row r="152" spans="1:38" ht="13.5" customHeight="1" x14ac:dyDescent="0.25">
      <c r="A152" s="37"/>
      <c r="B152" s="46"/>
      <c r="C152" s="47"/>
      <c r="D152" s="46"/>
      <c r="E152" s="46"/>
      <c r="F152" s="48"/>
      <c r="G152" s="46"/>
      <c r="H152" s="46"/>
      <c r="I152" s="46"/>
      <c r="J152" s="46"/>
      <c r="K152" s="46"/>
      <c r="L152" s="46"/>
      <c r="M152" s="48"/>
      <c r="N152" s="48"/>
      <c r="O152" s="48"/>
      <c r="P152" s="48"/>
      <c r="Q152" s="48"/>
      <c r="R152" s="49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</row>
    <row r="153" spans="1:38" ht="13.5" customHeight="1" x14ac:dyDescent="0.25">
      <c r="A153" s="37"/>
      <c r="B153" s="46"/>
      <c r="C153" s="47"/>
      <c r="D153" s="46"/>
      <c r="E153" s="46"/>
      <c r="F153" s="48"/>
      <c r="G153" s="46"/>
      <c r="H153" s="46"/>
      <c r="I153" s="46"/>
      <c r="J153" s="46"/>
      <c r="K153" s="46"/>
      <c r="L153" s="46"/>
      <c r="M153" s="48"/>
      <c r="N153" s="48"/>
      <c r="O153" s="48"/>
      <c r="P153" s="48"/>
      <c r="Q153" s="48"/>
      <c r="R153" s="49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</row>
    <row r="154" spans="1:38" ht="13.5" customHeight="1" x14ac:dyDescent="0.25">
      <c r="A154" s="37"/>
      <c r="B154" s="46"/>
      <c r="C154" s="47"/>
      <c r="D154" s="46"/>
      <c r="E154" s="46"/>
      <c r="F154" s="48"/>
      <c r="G154" s="46"/>
      <c r="H154" s="46"/>
      <c r="I154" s="46"/>
      <c r="J154" s="46"/>
      <c r="K154" s="46"/>
      <c r="L154" s="46"/>
      <c r="M154" s="48"/>
      <c r="N154" s="48"/>
      <c r="O154" s="48"/>
      <c r="P154" s="48"/>
      <c r="Q154" s="48"/>
      <c r="R154" s="49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</row>
    <row r="155" spans="1:38" ht="13.5" customHeight="1" x14ac:dyDescent="0.25">
      <c r="A155" s="37"/>
      <c r="B155" s="46"/>
      <c r="C155" s="47"/>
      <c r="D155" s="46"/>
      <c r="E155" s="46"/>
      <c r="F155" s="48"/>
      <c r="G155" s="46"/>
      <c r="H155" s="46"/>
      <c r="I155" s="46"/>
      <c r="J155" s="46"/>
      <c r="K155" s="46"/>
      <c r="L155" s="46"/>
      <c r="M155" s="48"/>
      <c r="N155" s="48"/>
      <c r="O155" s="48"/>
      <c r="P155" s="48"/>
      <c r="Q155" s="48"/>
      <c r="R155" s="49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</row>
    <row r="156" spans="1:38" ht="13.5" customHeight="1" x14ac:dyDescent="0.25">
      <c r="A156" s="37"/>
      <c r="B156" s="46"/>
      <c r="C156" s="47"/>
      <c r="D156" s="46"/>
      <c r="E156" s="46"/>
      <c r="F156" s="48"/>
      <c r="G156" s="46"/>
      <c r="H156" s="46"/>
      <c r="I156" s="46"/>
      <c r="J156" s="46"/>
      <c r="K156" s="46"/>
      <c r="L156" s="46"/>
      <c r="M156" s="48"/>
      <c r="N156" s="48"/>
      <c r="O156" s="48"/>
      <c r="P156" s="48"/>
      <c r="Q156" s="48"/>
      <c r="R156" s="49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</row>
    <row r="157" spans="1:38" ht="13.5" customHeight="1" x14ac:dyDescent="0.25">
      <c r="A157" s="37"/>
      <c r="B157" s="46"/>
      <c r="C157" s="47"/>
      <c r="D157" s="46"/>
      <c r="E157" s="46"/>
      <c r="F157" s="48"/>
      <c r="G157" s="46"/>
      <c r="H157" s="46"/>
      <c r="I157" s="46"/>
      <c r="J157" s="46"/>
      <c r="K157" s="46"/>
      <c r="L157" s="46"/>
      <c r="M157" s="48"/>
      <c r="N157" s="48"/>
      <c r="O157" s="48"/>
      <c r="P157" s="48"/>
      <c r="Q157" s="48"/>
      <c r="R157" s="49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</row>
    <row r="158" spans="1:38" ht="13.5" customHeight="1" x14ac:dyDescent="0.25">
      <c r="A158" s="37"/>
      <c r="B158" s="46"/>
      <c r="C158" s="47"/>
      <c r="D158" s="46"/>
      <c r="E158" s="46"/>
      <c r="F158" s="48"/>
      <c r="G158" s="46"/>
      <c r="H158" s="46"/>
      <c r="I158" s="46"/>
      <c r="J158" s="46"/>
      <c r="K158" s="46"/>
      <c r="L158" s="46"/>
      <c r="M158" s="48"/>
      <c r="N158" s="48"/>
      <c r="O158" s="48"/>
      <c r="P158" s="48"/>
      <c r="Q158" s="48"/>
      <c r="R158" s="49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</row>
    <row r="159" spans="1:38" ht="13.5" customHeight="1" x14ac:dyDescent="0.25">
      <c r="A159" s="37"/>
      <c r="B159" s="46"/>
      <c r="C159" s="47"/>
      <c r="D159" s="46"/>
      <c r="E159" s="46"/>
      <c r="F159" s="48"/>
      <c r="G159" s="46"/>
      <c r="H159" s="46"/>
      <c r="I159" s="46"/>
      <c r="J159" s="46"/>
      <c r="K159" s="46"/>
      <c r="L159" s="46"/>
      <c r="M159" s="48"/>
      <c r="N159" s="48"/>
      <c r="O159" s="48"/>
      <c r="P159" s="48"/>
      <c r="Q159" s="48"/>
      <c r="R159" s="49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</row>
    <row r="160" spans="1:38" ht="13.5" customHeight="1" x14ac:dyDescent="0.25">
      <c r="A160" s="37"/>
      <c r="B160" s="46"/>
      <c r="C160" s="47"/>
      <c r="D160" s="46"/>
      <c r="E160" s="46"/>
      <c r="F160" s="48"/>
      <c r="G160" s="46"/>
      <c r="H160" s="46"/>
      <c r="I160" s="46"/>
      <c r="J160" s="46"/>
      <c r="K160" s="46"/>
      <c r="L160" s="46"/>
      <c r="M160" s="48"/>
      <c r="N160" s="48"/>
      <c r="O160" s="48"/>
      <c r="P160" s="48"/>
      <c r="Q160" s="48"/>
      <c r="R160" s="49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</row>
    <row r="161" spans="1:38" ht="13.5" customHeight="1" x14ac:dyDescent="0.25">
      <c r="A161" s="37"/>
      <c r="B161" s="46"/>
      <c r="C161" s="47"/>
      <c r="D161" s="46"/>
      <c r="E161" s="46"/>
      <c r="F161" s="48"/>
      <c r="G161" s="46"/>
      <c r="H161" s="46"/>
      <c r="I161" s="46"/>
      <c r="J161" s="46"/>
      <c r="K161" s="46"/>
      <c r="L161" s="46"/>
      <c r="M161" s="48"/>
      <c r="N161" s="48"/>
      <c r="O161" s="48"/>
      <c r="P161" s="48"/>
      <c r="Q161" s="48"/>
      <c r="R161" s="49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</row>
    <row r="162" spans="1:38" ht="13.5" customHeight="1" x14ac:dyDescent="0.25">
      <c r="A162" s="37"/>
      <c r="B162" s="46"/>
      <c r="C162" s="47"/>
      <c r="D162" s="46"/>
      <c r="E162" s="46"/>
      <c r="F162" s="48"/>
      <c r="G162" s="46"/>
      <c r="H162" s="46"/>
      <c r="I162" s="46"/>
      <c r="J162" s="46"/>
      <c r="K162" s="46"/>
      <c r="L162" s="46"/>
      <c r="M162" s="48"/>
      <c r="N162" s="48"/>
      <c r="O162" s="48"/>
      <c r="P162" s="48"/>
      <c r="Q162" s="48"/>
      <c r="R162" s="49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</row>
    <row r="163" spans="1:38" ht="13.5" customHeight="1" x14ac:dyDescent="0.25">
      <c r="A163" s="37"/>
      <c r="B163" s="46"/>
      <c r="C163" s="47"/>
      <c r="D163" s="46"/>
      <c r="E163" s="46"/>
      <c r="F163" s="48"/>
      <c r="G163" s="46"/>
      <c r="H163" s="46"/>
      <c r="I163" s="46"/>
      <c r="J163" s="46"/>
      <c r="K163" s="46"/>
      <c r="L163" s="46"/>
      <c r="M163" s="48"/>
      <c r="N163" s="48"/>
      <c r="O163" s="48"/>
      <c r="P163" s="48"/>
      <c r="Q163" s="48"/>
      <c r="R163" s="49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</row>
    <row r="164" spans="1:38" ht="13.5" customHeight="1" x14ac:dyDescent="0.25">
      <c r="A164" s="37"/>
      <c r="B164" s="46"/>
      <c r="C164" s="47"/>
      <c r="D164" s="46"/>
      <c r="E164" s="46"/>
      <c r="F164" s="48"/>
      <c r="G164" s="46"/>
      <c r="H164" s="46"/>
      <c r="I164" s="46"/>
      <c r="J164" s="46"/>
      <c r="K164" s="46"/>
      <c r="L164" s="46"/>
      <c r="M164" s="48"/>
      <c r="N164" s="48"/>
      <c r="O164" s="48"/>
      <c r="P164" s="48"/>
      <c r="Q164" s="48"/>
      <c r="R164" s="49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</row>
    <row r="165" spans="1:38" ht="13.5" customHeight="1" x14ac:dyDescent="0.25">
      <c r="A165" s="37"/>
      <c r="B165" s="46"/>
      <c r="C165" s="47"/>
      <c r="D165" s="46"/>
      <c r="E165" s="46"/>
      <c r="F165" s="48"/>
      <c r="G165" s="46"/>
      <c r="H165" s="46"/>
      <c r="I165" s="46"/>
      <c r="J165" s="46"/>
      <c r="K165" s="46"/>
      <c r="L165" s="46"/>
      <c r="M165" s="48"/>
      <c r="N165" s="48"/>
      <c r="O165" s="48"/>
      <c r="P165" s="48"/>
      <c r="Q165" s="48"/>
      <c r="R165" s="49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</row>
    <row r="166" spans="1:38" ht="13.5" customHeight="1" x14ac:dyDescent="0.25">
      <c r="A166" s="37"/>
      <c r="B166" s="46"/>
      <c r="C166" s="47"/>
      <c r="D166" s="46"/>
      <c r="E166" s="46"/>
      <c r="F166" s="48"/>
      <c r="G166" s="46"/>
      <c r="H166" s="46"/>
      <c r="I166" s="46"/>
      <c r="J166" s="46"/>
      <c r="K166" s="46"/>
      <c r="L166" s="46"/>
      <c r="M166" s="48"/>
      <c r="N166" s="48"/>
      <c r="O166" s="48"/>
      <c r="P166" s="48"/>
      <c r="Q166" s="48"/>
      <c r="R166" s="49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</row>
    <row r="167" spans="1:38" ht="13.5" customHeight="1" x14ac:dyDescent="0.25">
      <c r="A167" s="37"/>
      <c r="B167" s="46"/>
      <c r="C167" s="47"/>
      <c r="D167" s="46"/>
      <c r="E167" s="46"/>
      <c r="F167" s="48"/>
      <c r="G167" s="46"/>
      <c r="H167" s="46"/>
      <c r="I167" s="46"/>
      <c r="J167" s="46"/>
      <c r="K167" s="46"/>
      <c r="L167" s="46"/>
      <c r="M167" s="48"/>
      <c r="N167" s="48"/>
      <c r="O167" s="48"/>
      <c r="P167" s="48"/>
      <c r="Q167" s="48"/>
      <c r="R167" s="49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</row>
    <row r="168" spans="1:38" ht="13.5" customHeight="1" x14ac:dyDescent="0.25">
      <c r="A168" s="37"/>
      <c r="B168" s="46"/>
      <c r="C168" s="47"/>
      <c r="D168" s="46"/>
      <c r="E168" s="46"/>
      <c r="F168" s="48"/>
      <c r="G168" s="46"/>
      <c r="H168" s="46"/>
      <c r="I168" s="46"/>
      <c r="J168" s="46"/>
      <c r="K168" s="46"/>
      <c r="L168" s="46"/>
      <c r="M168" s="48"/>
      <c r="N168" s="48"/>
      <c r="O168" s="48"/>
      <c r="P168" s="48"/>
      <c r="Q168" s="48"/>
      <c r="R168" s="49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</row>
    <row r="169" spans="1:38" ht="13.5" customHeight="1" x14ac:dyDescent="0.25">
      <c r="A169" s="37"/>
      <c r="B169" s="46"/>
      <c r="C169" s="47"/>
      <c r="D169" s="46"/>
      <c r="E169" s="46"/>
      <c r="F169" s="48"/>
      <c r="G169" s="46"/>
      <c r="H169" s="46"/>
      <c r="I169" s="46"/>
      <c r="J169" s="46"/>
      <c r="K169" s="46"/>
      <c r="L169" s="46"/>
      <c r="M169" s="48"/>
      <c r="N169" s="48"/>
      <c r="O169" s="48"/>
      <c r="P169" s="48"/>
      <c r="Q169" s="48"/>
      <c r="R169" s="49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</row>
    <row r="170" spans="1:38" ht="13.5" customHeight="1" x14ac:dyDescent="0.25">
      <c r="A170" s="37"/>
      <c r="B170" s="46"/>
      <c r="C170" s="47"/>
      <c r="D170" s="46"/>
      <c r="E170" s="46"/>
      <c r="F170" s="48"/>
      <c r="G170" s="46"/>
      <c r="H170" s="46"/>
      <c r="I170" s="46"/>
      <c r="J170" s="46"/>
      <c r="K170" s="46"/>
      <c r="L170" s="46"/>
      <c r="M170" s="48"/>
      <c r="N170" s="48"/>
      <c r="O170" s="48"/>
      <c r="P170" s="48"/>
      <c r="Q170" s="48"/>
      <c r="R170" s="49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</row>
    <row r="171" spans="1:38" ht="13.5" customHeight="1" x14ac:dyDescent="0.25">
      <c r="A171" s="37"/>
      <c r="B171" s="46"/>
      <c r="C171" s="47"/>
      <c r="D171" s="46"/>
      <c r="E171" s="46"/>
      <c r="F171" s="48"/>
      <c r="G171" s="46"/>
      <c r="H171" s="46"/>
      <c r="I171" s="46"/>
      <c r="J171" s="46"/>
      <c r="K171" s="46"/>
      <c r="L171" s="46"/>
      <c r="M171" s="48"/>
      <c r="N171" s="48"/>
      <c r="O171" s="48"/>
      <c r="P171" s="48"/>
      <c r="Q171" s="48"/>
      <c r="R171" s="49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</row>
    <row r="172" spans="1:38" ht="13.5" customHeight="1" x14ac:dyDescent="0.25">
      <c r="A172" s="37"/>
      <c r="B172" s="46"/>
      <c r="C172" s="47"/>
      <c r="D172" s="46"/>
      <c r="E172" s="46"/>
      <c r="F172" s="48"/>
      <c r="G172" s="46"/>
      <c r="H172" s="46"/>
      <c r="I172" s="46"/>
      <c r="J172" s="46"/>
      <c r="K172" s="46"/>
      <c r="L172" s="46"/>
      <c r="M172" s="48"/>
      <c r="N172" s="48"/>
      <c r="O172" s="48"/>
      <c r="P172" s="48"/>
      <c r="Q172" s="48"/>
      <c r="R172" s="49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</row>
    <row r="173" spans="1:38" ht="13.5" customHeight="1" x14ac:dyDescent="0.25">
      <c r="A173" s="37"/>
      <c r="B173" s="46"/>
      <c r="C173" s="47"/>
      <c r="D173" s="46"/>
      <c r="E173" s="46"/>
      <c r="F173" s="48"/>
      <c r="G173" s="46"/>
      <c r="H173" s="46"/>
      <c r="I173" s="46"/>
      <c r="J173" s="46"/>
      <c r="K173" s="46"/>
      <c r="L173" s="46"/>
      <c r="M173" s="48"/>
      <c r="N173" s="48"/>
      <c r="O173" s="48"/>
      <c r="P173" s="48"/>
      <c r="Q173" s="48"/>
      <c r="R173" s="49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</row>
    <row r="174" spans="1:38" ht="13.5" customHeight="1" x14ac:dyDescent="0.25">
      <c r="A174" s="37"/>
      <c r="B174" s="46"/>
      <c r="C174" s="47"/>
      <c r="D174" s="46"/>
      <c r="E174" s="46"/>
      <c r="F174" s="48"/>
      <c r="G174" s="46"/>
      <c r="H174" s="46"/>
      <c r="I174" s="46"/>
      <c r="J174" s="46"/>
      <c r="K174" s="46"/>
      <c r="L174" s="46"/>
      <c r="M174" s="48"/>
      <c r="N174" s="48"/>
      <c r="O174" s="48"/>
      <c r="P174" s="48"/>
      <c r="Q174" s="48"/>
      <c r="R174" s="49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</row>
    <row r="175" spans="1:38" ht="13.5" customHeight="1" x14ac:dyDescent="0.25">
      <c r="A175" s="37"/>
      <c r="B175" s="46"/>
      <c r="C175" s="47"/>
      <c r="D175" s="46"/>
      <c r="E175" s="46"/>
      <c r="F175" s="48"/>
      <c r="G175" s="46"/>
      <c r="H175" s="46"/>
      <c r="I175" s="46"/>
      <c r="J175" s="46"/>
      <c r="K175" s="46"/>
      <c r="L175" s="46"/>
      <c r="M175" s="48"/>
      <c r="N175" s="48"/>
      <c r="O175" s="48"/>
      <c r="P175" s="48"/>
      <c r="Q175" s="48"/>
      <c r="R175" s="49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</row>
    <row r="176" spans="1:38" ht="13.5" customHeight="1" x14ac:dyDescent="0.25">
      <c r="A176" s="37"/>
      <c r="B176" s="46"/>
      <c r="C176" s="47"/>
      <c r="D176" s="46"/>
      <c r="E176" s="46"/>
      <c r="F176" s="48"/>
      <c r="G176" s="46"/>
      <c r="H176" s="46"/>
      <c r="I176" s="46"/>
      <c r="J176" s="46"/>
      <c r="K176" s="46"/>
      <c r="L176" s="46"/>
      <c r="M176" s="48"/>
      <c r="N176" s="48"/>
      <c r="O176" s="48"/>
      <c r="P176" s="48"/>
      <c r="Q176" s="48"/>
      <c r="R176" s="49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</row>
    <row r="177" spans="1:38" ht="13.5" customHeight="1" x14ac:dyDescent="0.25">
      <c r="A177" s="37"/>
      <c r="B177" s="46"/>
      <c r="C177" s="47"/>
      <c r="D177" s="46"/>
      <c r="E177" s="46"/>
      <c r="F177" s="48"/>
      <c r="G177" s="46"/>
      <c r="H177" s="46"/>
      <c r="I177" s="46"/>
      <c r="J177" s="46"/>
      <c r="K177" s="46"/>
      <c r="L177" s="46"/>
      <c r="M177" s="48"/>
      <c r="N177" s="48"/>
      <c r="O177" s="48"/>
      <c r="P177" s="48"/>
      <c r="Q177" s="48"/>
      <c r="R177" s="49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</row>
    <row r="178" spans="1:38" ht="13.5" customHeight="1" x14ac:dyDescent="0.25">
      <c r="A178" s="37"/>
      <c r="B178" s="46"/>
      <c r="C178" s="47"/>
      <c r="D178" s="46"/>
      <c r="E178" s="46"/>
      <c r="F178" s="48"/>
      <c r="G178" s="46"/>
      <c r="H178" s="46"/>
      <c r="I178" s="46"/>
      <c r="J178" s="46"/>
      <c r="K178" s="46"/>
      <c r="L178" s="46"/>
      <c r="M178" s="48"/>
      <c r="N178" s="48"/>
      <c r="O178" s="48"/>
      <c r="P178" s="48"/>
      <c r="Q178" s="48"/>
      <c r="R178" s="49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</row>
    <row r="179" spans="1:38" ht="13.5" customHeight="1" x14ac:dyDescent="0.25">
      <c r="A179" s="37"/>
      <c r="B179" s="46"/>
      <c r="C179" s="47"/>
      <c r="D179" s="46"/>
      <c r="E179" s="46"/>
      <c r="F179" s="48"/>
      <c r="G179" s="46"/>
      <c r="H179" s="46"/>
      <c r="I179" s="46"/>
      <c r="J179" s="46"/>
      <c r="K179" s="46"/>
      <c r="L179" s="46"/>
      <c r="M179" s="48"/>
      <c r="N179" s="48"/>
      <c r="O179" s="48"/>
      <c r="P179" s="48"/>
      <c r="Q179" s="48"/>
      <c r="R179" s="49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</row>
    <row r="180" spans="1:38" ht="13.5" customHeight="1" x14ac:dyDescent="0.25">
      <c r="A180" s="37"/>
      <c r="B180" s="46"/>
      <c r="C180" s="47"/>
      <c r="D180" s="46"/>
      <c r="E180" s="46"/>
      <c r="F180" s="48"/>
      <c r="G180" s="46"/>
      <c r="H180" s="46"/>
      <c r="I180" s="46"/>
      <c r="J180" s="46"/>
      <c r="K180" s="46"/>
      <c r="L180" s="46"/>
      <c r="M180" s="48"/>
      <c r="N180" s="48"/>
      <c r="O180" s="48"/>
      <c r="P180" s="48"/>
      <c r="Q180" s="48"/>
      <c r="R180" s="49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</row>
    <row r="181" spans="1:38" ht="13.5" customHeight="1" x14ac:dyDescent="0.25">
      <c r="A181" s="37"/>
      <c r="B181" s="46"/>
      <c r="C181" s="47"/>
      <c r="D181" s="46"/>
      <c r="E181" s="46"/>
      <c r="F181" s="48"/>
      <c r="G181" s="46"/>
      <c r="H181" s="46"/>
      <c r="I181" s="46"/>
      <c r="J181" s="46"/>
      <c r="K181" s="46"/>
      <c r="L181" s="46"/>
      <c r="M181" s="48"/>
      <c r="N181" s="48"/>
      <c r="O181" s="48"/>
      <c r="P181" s="48"/>
      <c r="Q181" s="48"/>
      <c r="R181" s="49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</row>
    <row r="182" spans="1:38" ht="13.5" customHeight="1" x14ac:dyDescent="0.25">
      <c r="A182" s="37"/>
      <c r="B182" s="46"/>
      <c r="C182" s="47"/>
      <c r="D182" s="46"/>
      <c r="E182" s="46"/>
      <c r="F182" s="48"/>
      <c r="G182" s="46"/>
      <c r="H182" s="46"/>
      <c r="I182" s="46"/>
      <c r="J182" s="46"/>
      <c r="K182" s="46"/>
      <c r="L182" s="46"/>
      <c r="M182" s="48"/>
      <c r="N182" s="48"/>
      <c r="O182" s="48"/>
      <c r="P182" s="48"/>
      <c r="Q182" s="48"/>
      <c r="R182" s="49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</row>
    <row r="183" spans="1:38" ht="13.5" customHeight="1" x14ac:dyDescent="0.25">
      <c r="A183" s="37"/>
      <c r="B183" s="46"/>
      <c r="C183" s="47"/>
      <c r="D183" s="46"/>
      <c r="E183" s="46"/>
      <c r="F183" s="48"/>
      <c r="G183" s="46"/>
      <c r="H183" s="46"/>
      <c r="I183" s="46"/>
      <c r="J183" s="46"/>
      <c r="K183" s="46"/>
      <c r="L183" s="46"/>
      <c r="M183" s="48"/>
      <c r="N183" s="48"/>
      <c r="O183" s="48"/>
      <c r="P183" s="48"/>
      <c r="Q183" s="48"/>
      <c r="R183" s="49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</row>
    <row r="184" spans="1:38" ht="13.5" customHeight="1" x14ac:dyDescent="0.25">
      <c r="A184" s="37"/>
      <c r="B184" s="46"/>
      <c r="C184" s="47"/>
      <c r="D184" s="46"/>
      <c r="E184" s="46"/>
      <c r="F184" s="48"/>
      <c r="G184" s="46"/>
      <c r="H184" s="46"/>
      <c r="I184" s="46"/>
      <c r="J184" s="46"/>
      <c r="K184" s="46"/>
      <c r="L184" s="46"/>
      <c r="M184" s="48"/>
      <c r="N184" s="48"/>
      <c r="O184" s="48"/>
      <c r="P184" s="48"/>
      <c r="Q184" s="48"/>
      <c r="R184" s="49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</row>
    <row r="185" spans="1:38" ht="13.5" customHeight="1" x14ac:dyDescent="0.25">
      <c r="A185" s="37"/>
      <c r="B185" s="46"/>
      <c r="C185" s="47"/>
      <c r="D185" s="46"/>
      <c r="E185" s="46"/>
      <c r="F185" s="48"/>
      <c r="G185" s="46"/>
      <c r="H185" s="46"/>
      <c r="I185" s="46"/>
      <c r="J185" s="46"/>
      <c r="K185" s="46"/>
      <c r="L185" s="46"/>
      <c r="M185" s="48"/>
      <c r="N185" s="48"/>
      <c r="O185" s="48"/>
      <c r="P185" s="48"/>
      <c r="Q185" s="48"/>
      <c r="R185" s="49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</row>
    <row r="186" spans="1:38" ht="13.5" customHeight="1" x14ac:dyDescent="0.25">
      <c r="A186" s="37"/>
      <c r="B186" s="46"/>
      <c r="C186" s="47"/>
      <c r="D186" s="46"/>
      <c r="E186" s="46"/>
      <c r="F186" s="48"/>
      <c r="G186" s="46"/>
      <c r="H186" s="46"/>
      <c r="I186" s="46"/>
      <c r="J186" s="46"/>
      <c r="K186" s="46"/>
      <c r="L186" s="46"/>
      <c r="M186" s="48"/>
      <c r="N186" s="48"/>
      <c r="O186" s="48"/>
      <c r="P186" s="48"/>
      <c r="Q186" s="48"/>
      <c r="R186" s="49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</row>
    <row r="187" spans="1:38" ht="13.5" customHeight="1" x14ac:dyDescent="0.25">
      <c r="A187" s="37"/>
      <c r="B187" s="46"/>
      <c r="C187" s="47"/>
      <c r="D187" s="46"/>
      <c r="E187" s="46"/>
      <c r="F187" s="48"/>
      <c r="G187" s="46"/>
      <c r="H187" s="46"/>
      <c r="I187" s="46"/>
      <c r="J187" s="46"/>
      <c r="K187" s="46"/>
      <c r="L187" s="46"/>
      <c r="M187" s="48"/>
      <c r="N187" s="48"/>
      <c r="O187" s="48"/>
      <c r="P187" s="48"/>
      <c r="Q187" s="48"/>
      <c r="R187" s="49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</row>
    <row r="188" spans="1:38" ht="13.5" customHeight="1" x14ac:dyDescent="0.25">
      <c r="A188" s="37"/>
      <c r="B188" s="46"/>
      <c r="C188" s="47"/>
      <c r="D188" s="46"/>
      <c r="E188" s="46"/>
      <c r="F188" s="48"/>
      <c r="G188" s="46"/>
      <c r="H188" s="46"/>
      <c r="I188" s="46"/>
      <c r="J188" s="46"/>
      <c r="K188" s="46"/>
      <c r="L188" s="46"/>
      <c r="M188" s="48"/>
      <c r="N188" s="48"/>
      <c r="O188" s="48"/>
      <c r="P188" s="48"/>
      <c r="Q188" s="48"/>
      <c r="R188" s="49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</row>
    <row r="189" spans="1:38" ht="13.5" customHeight="1" x14ac:dyDescent="0.25">
      <c r="A189" s="37"/>
      <c r="B189" s="46"/>
      <c r="C189" s="47"/>
      <c r="D189" s="46"/>
      <c r="E189" s="46"/>
      <c r="F189" s="48"/>
      <c r="G189" s="46"/>
      <c r="H189" s="46"/>
      <c r="I189" s="46"/>
      <c r="J189" s="46"/>
      <c r="K189" s="46"/>
      <c r="L189" s="46"/>
      <c r="M189" s="48"/>
      <c r="N189" s="48"/>
      <c r="O189" s="48"/>
      <c r="P189" s="48"/>
      <c r="Q189" s="48"/>
      <c r="R189" s="49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</row>
    <row r="190" spans="1:38" ht="13.5" customHeight="1" x14ac:dyDescent="0.25">
      <c r="A190" s="37"/>
      <c r="B190" s="46"/>
      <c r="C190" s="47"/>
      <c r="D190" s="46"/>
      <c r="E190" s="46"/>
      <c r="F190" s="48"/>
      <c r="G190" s="46"/>
      <c r="H190" s="46"/>
      <c r="I190" s="46"/>
      <c r="J190" s="46"/>
      <c r="K190" s="46"/>
      <c r="L190" s="46"/>
      <c r="M190" s="48"/>
      <c r="N190" s="48"/>
      <c r="O190" s="48"/>
      <c r="P190" s="48"/>
      <c r="Q190" s="48"/>
      <c r="R190" s="49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</row>
    <row r="191" spans="1:38" ht="13.5" customHeight="1" x14ac:dyDescent="0.25">
      <c r="A191" s="37"/>
      <c r="B191" s="46"/>
      <c r="C191" s="47"/>
      <c r="D191" s="46"/>
      <c r="E191" s="46"/>
      <c r="F191" s="48"/>
      <c r="G191" s="46"/>
      <c r="H191" s="46"/>
      <c r="I191" s="46"/>
      <c r="J191" s="46"/>
      <c r="K191" s="46"/>
      <c r="L191" s="46"/>
      <c r="M191" s="48"/>
      <c r="N191" s="48"/>
      <c r="O191" s="48"/>
      <c r="P191" s="48"/>
      <c r="Q191" s="48"/>
      <c r="R191" s="49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</row>
    <row r="192" spans="1:38" ht="13.5" customHeight="1" x14ac:dyDescent="0.25">
      <c r="A192" s="37"/>
      <c r="B192" s="46"/>
      <c r="C192" s="47"/>
      <c r="D192" s="46"/>
      <c r="E192" s="46"/>
      <c r="F192" s="48"/>
      <c r="G192" s="46"/>
      <c r="H192" s="46"/>
      <c r="I192" s="46"/>
      <c r="J192" s="46"/>
      <c r="K192" s="46"/>
      <c r="L192" s="46"/>
      <c r="M192" s="48"/>
      <c r="N192" s="48"/>
      <c r="O192" s="48"/>
      <c r="P192" s="48"/>
      <c r="Q192" s="48"/>
      <c r="R192" s="49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</row>
    <row r="193" spans="1:38" ht="13.5" customHeight="1" x14ac:dyDescent="0.25">
      <c r="A193" s="37"/>
      <c r="B193" s="46"/>
      <c r="C193" s="47"/>
      <c r="D193" s="46"/>
      <c r="E193" s="46"/>
      <c r="F193" s="48"/>
      <c r="G193" s="46"/>
      <c r="H193" s="46"/>
      <c r="I193" s="46"/>
      <c r="J193" s="46"/>
      <c r="K193" s="46"/>
      <c r="L193" s="46"/>
      <c r="M193" s="48"/>
      <c r="N193" s="48"/>
      <c r="O193" s="48"/>
      <c r="P193" s="48"/>
      <c r="Q193" s="48"/>
      <c r="R193" s="49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</row>
    <row r="194" spans="1:38" ht="13.5" customHeight="1" x14ac:dyDescent="0.25">
      <c r="A194" s="37"/>
      <c r="B194" s="46"/>
      <c r="C194" s="47"/>
      <c r="D194" s="46"/>
      <c r="E194" s="46"/>
      <c r="F194" s="48"/>
      <c r="G194" s="46"/>
      <c r="H194" s="46"/>
      <c r="I194" s="46"/>
      <c r="J194" s="46"/>
      <c r="K194" s="46"/>
      <c r="L194" s="46"/>
      <c r="M194" s="48"/>
      <c r="N194" s="48"/>
      <c r="O194" s="48"/>
      <c r="P194" s="48"/>
      <c r="Q194" s="48"/>
      <c r="R194" s="49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</row>
    <row r="195" spans="1:38" ht="13.5" customHeight="1" x14ac:dyDescent="0.25">
      <c r="A195" s="37"/>
      <c r="B195" s="46"/>
      <c r="C195" s="47"/>
      <c r="D195" s="46"/>
      <c r="E195" s="46"/>
      <c r="F195" s="48"/>
      <c r="G195" s="46"/>
      <c r="H195" s="46"/>
      <c r="I195" s="46"/>
      <c r="J195" s="46"/>
      <c r="K195" s="46"/>
      <c r="L195" s="46"/>
      <c r="M195" s="48"/>
      <c r="N195" s="48"/>
      <c r="O195" s="48"/>
      <c r="P195" s="48"/>
      <c r="Q195" s="48"/>
      <c r="R195" s="49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</row>
    <row r="196" spans="1:38" ht="13.5" customHeight="1" x14ac:dyDescent="0.25">
      <c r="A196" s="37"/>
      <c r="B196" s="46"/>
      <c r="C196" s="47"/>
      <c r="D196" s="46"/>
      <c r="E196" s="46"/>
      <c r="F196" s="48"/>
      <c r="G196" s="46"/>
      <c r="H196" s="46"/>
      <c r="I196" s="46"/>
      <c r="J196" s="46"/>
      <c r="K196" s="46"/>
      <c r="L196" s="46"/>
      <c r="M196" s="48"/>
      <c r="N196" s="48"/>
      <c r="O196" s="48"/>
      <c r="P196" s="48"/>
      <c r="Q196" s="48"/>
      <c r="R196" s="49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</row>
    <row r="197" spans="1:38" ht="13.5" customHeight="1" x14ac:dyDescent="0.25">
      <c r="A197" s="37"/>
      <c r="B197" s="46"/>
      <c r="C197" s="47"/>
      <c r="D197" s="46"/>
      <c r="E197" s="46"/>
      <c r="F197" s="48"/>
      <c r="G197" s="46"/>
      <c r="H197" s="46"/>
      <c r="I197" s="46"/>
      <c r="J197" s="46"/>
      <c r="K197" s="46"/>
      <c r="L197" s="46"/>
      <c r="M197" s="48"/>
      <c r="N197" s="48"/>
      <c r="O197" s="48"/>
      <c r="P197" s="48"/>
      <c r="Q197" s="48"/>
      <c r="R197" s="49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</row>
    <row r="198" spans="1:38" ht="13.5" customHeight="1" x14ac:dyDescent="0.25">
      <c r="A198" s="37"/>
      <c r="B198" s="46"/>
      <c r="C198" s="47"/>
      <c r="D198" s="46"/>
      <c r="E198" s="46"/>
      <c r="F198" s="48"/>
      <c r="G198" s="46"/>
      <c r="H198" s="46"/>
      <c r="I198" s="46"/>
      <c r="J198" s="46"/>
      <c r="K198" s="46"/>
      <c r="L198" s="46"/>
      <c r="M198" s="48"/>
      <c r="N198" s="48"/>
      <c r="O198" s="48"/>
      <c r="P198" s="48"/>
      <c r="Q198" s="48"/>
      <c r="R198" s="49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</row>
    <row r="199" spans="1:38" ht="13.5" customHeight="1" x14ac:dyDescent="0.25">
      <c r="A199" s="37"/>
      <c r="B199" s="46"/>
      <c r="C199" s="47"/>
      <c r="D199" s="46"/>
      <c r="E199" s="46"/>
      <c r="F199" s="48"/>
      <c r="G199" s="46"/>
      <c r="H199" s="46"/>
      <c r="I199" s="46"/>
      <c r="J199" s="46"/>
      <c r="K199" s="46"/>
      <c r="L199" s="46"/>
      <c r="M199" s="48"/>
      <c r="N199" s="48"/>
      <c r="O199" s="48"/>
      <c r="P199" s="48"/>
      <c r="Q199" s="48"/>
      <c r="R199" s="49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</row>
    <row r="200" spans="1:38" ht="13.5" customHeight="1" x14ac:dyDescent="0.25">
      <c r="A200" s="37"/>
      <c r="B200" s="46"/>
      <c r="C200" s="47"/>
      <c r="D200" s="46"/>
      <c r="E200" s="46"/>
      <c r="F200" s="48"/>
      <c r="G200" s="46"/>
      <c r="H200" s="46"/>
      <c r="I200" s="46"/>
      <c r="J200" s="46"/>
      <c r="K200" s="46"/>
      <c r="L200" s="46"/>
      <c r="M200" s="48"/>
      <c r="N200" s="48"/>
      <c r="O200" s="48"/>
      <c r="P200" s="48"/>
      <c r="Q200" s="48"/>
      <c r="R200" s="49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</row>
    <row r="201" spans="1:38" ht="13.5" customHeight="1" x14ac:dyDescent="0.25">
      <c r="A201" s="37"/>
      <c r="B201" s="46"/>
      <c r="C201" s="47"/>
      <c r="D201" s="46"/>
      <c r="E201" s="46"/>
      <c r="F201" s="48"/>
      <c r="G201" s="46"/>
      <c r="H201" s="46"/>
      <c r="I201" s="46"/>
      <c r="J201" s="46"/>
      <c r="K201" s="46"/>
      <c r="L201" s="46"/>
      <c r="M201" s="48"/>
      <c r="N201" s="48"/>
      <c r="O201" s="48"/>
      <c r="P201" s="48"/>
      <c r="Q201" s="48"/>
      <c r="R201" s="49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</row>
    <row r="202" spans="1:38" ht="13.5" customHeight="1" x14ac:dyDescent="0.25">
      <c r="A202" s="37"/>
      <c r="B202" s="46"/>
      <c r="C202" s="47"/>
      <c r="D202" s="46"/>
      <c r="E202" s="46"/>
      <c r="F202" s="48"/>
      <c r="G202" s="46"/>
      <c r="H202" s="46"/>
      <c r="I202" s="46"/>
      <c r="J202" s="46"/>
      <c r="K202" s="46"/>
      <c r="L202" s="46"/>
      <c r="M202" s="48"/>
      <c r="N202" s="48"/>
      <c r="O202" s="48"/>
      <c r="P202" s="48"/>
      <c r="Q202" s="48"/>
      <c r="R202" s="49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</row>
    <row r="203" spans="1:38" ht="13.5" customHeight="1" x14ac:dyDescent="0.25">
      <c r="A203" s="37"/>
      <c r="B203" s="46"/>
      <c r="C203" s="47"/>
      <c r="D203" s="46"/>
      <c r="E203" s="46"/>
      <c r="F203" s="48"/>
      <c r="G203" s="46"/>
      <c r="H203" s="46"/>
      <c r="I203" s="46"/>
      <c r="J203" s="46"/>
      <c r="K203" s="46"/>
      <c r="L203" s="46"/>
      <c r="M203" s="48"/>
      <c r="N203" s="48"/>
      <c r="O203" s="48"/>
      <c r="P203" s="48"/>
      <c r="Q203" s="48"/>
      <c r="R203" s="49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</row>
    <row r="204" spans="1:38" ht="13.5" customHeight="1" x14ac:dyDescent="0.25">
      <c r="A204" s="37"/>
      <c r="B204" s="46"/>
      <c r="C204" s="47"/>
      <c r="D204" s="46"/>
      <c r="E204" s="46"/>
      <c r="F204" s="48"/>
      <c r="G204" s="46"/>
      <c r="H204" s="46"/>
      <c r="I204" s="46"/>
      <c r="J204" s="46"/>
      <c r="K204" s="46"/>
      <c r="L204" s="46"/>
      <c r="M204" s="48"/>
      <c r="N204" s="48"/>
      <c r="O204" s="48"/>
      <c r="P204" s="48"/>
      <c r="Q204" s="48"/>
      <c r="R204" s="49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</row>
    <row r="205" spans="1:38" ht="13.5" customHeight="1" x14ac:dyDescent="0.25">
      <c r="A205" s="37"/>
      <c r="B205" s="46"/>
      <c r="C205" s="47"/>
      <c r="D205" s="46"/>
      <c r="E205" s="46"/>
      <c r="F205" s="48"/>
      <c r="G205" s="46"/>
      <c r="H205" s="46"/>
      <c r="I205" s="46"/>
      <c r="J205" s="46"/>
      <c r="K205" s="46"/>
      <c r="L205" s="46"/>
      <c r="M205" s="48"/>
      <c r="N205" s="48"/>
      <c r="O205" s="48"/>
      <c r="P205" s="48"/>
      <c r="Q205" s="48"/>
      <c r="R205" s="49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</row>
    <row r="206" spans="1:38" ht="13.5" customHeight="1" x14ac:dyDescent="0.25">
      <c r="A206" s="37"/>
      <c r="B206" s="46"/>
      <c r="C206" s="47"/>
      <c r="D206" s="46"/>
      <c r="E206" s="46"/>
      <c r="F206" s="48"/>
      <c r="G206" s="46"/>
      <c r="H206" s="46"/>
      <c r="I206" s="46"/>
      <c r="J206" s="46"/>
      <c r="K206" s="46"/>
      <c r="L206" s="46"/>
      <c r="M206" s="48"/>
      <c r="N206" s="48"/>
      <c r="O206" s="48"/>
      <c r="P206" s="48"/>
      <c r="Q206" s="48"/>
      <c r="R206" s="49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</row>
    <row r="207" spans="1:38" ht="13.5" customHeight="1" x14ac:dyDescent="0.25">
      <c r="A207" s="37"/>
      <c r="B207" s="46"/>
      <c r="C207" s="47"/>
      <c r="D207" s="46"/>
      <c r="E207" s="46"/>
      <c r="F207" s="48"/>
      <c r="G207" s="46"/>
      <c r="H207" s="46"/>
      <c r="I207" s="46"/>
      <c r="J207" s="46"/>
      <c r="K207" s="46"/>
      <c r="L207" s="46"/>
      <c r="M207" s="48"/>
      <c r="N207" s="48"/>
      <c r="O207" s="48"/>
      <c r="P207" s="48"/>
      <c r="Q207" s="48"/>
      <c r="R207" s="49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</row>
    <row r="208" spans="1:38" ht="13.5" customHeight="1" x14ac:dyDescent="0.25">
      <c r="A208" s="37"/>
      <c r="B208" s="46"/>
      <c r="C208" s="47"/>
      <c r="D208" s="46"/>
      <c r="E208" s="46"/>
      <c r="F208" s="48"/>
      <c r="G208" s="46"/>
      <c r="H208" s="46"/>
      <c r="I208" s="46"/>
      <c r="J208" s="46"/>
      <c r="K208" s="46"/>
      <c r="L208" s="46"/>
      <c r="M208" s="48"/>
      <c r="N208" s="48"/>
      <c r="O208" s="48"/>
      <c r="P208" s="48"/>
      <c r="Q208" s="48"/>
      <c r="R208" s="49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</row>
    <row r="209" spans="1:38" ht="13.5" customHeight="1" x14ac:dyDescent="0.25">
      <c r="A209" s="37"/>
      <c r="B209" s="46"/>
      <c r="C209" s="47"/>
      <c r="D209" s="46"/>
      <c r="E209" s="46"/>
      <c r="F209" s="48"/>
      <c r="G209" s="46"/>
      <c r="H209" s="46"/>
      <c r="I209" s="46"/>
      <c r="J209" s="46"/>
      <c r="K209" s="46"/>
      <c r="L209" s="46"/>
      <c r="M209" s="48"/>
      <c r="N209" s="48"/>
      <c r="O209" s="48"/>
      <c r="P209" s="48"/>
      <c r="Q209" s="48"/>
      <c r="R209" s="49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</row>
    <row r="210" spans="1:38" ht="13.5" customHeight="1" x14ac:dyDescent="0.25">
      <c r="A210" s="37"/>
      <c r="B210" s="46"/>
      <c r="C210" s="47"/>
      <c r="D210" s="46"/>
      <c r="E210" s="46"/>
      <c r="F210" s="48"/>
      <c r="G210" s="46"/>
      <c r="H210" s="46"/>
      <c r="I210" s="46"/>
      <c r="J210" s="46"/>
      <c r="K210" s="46"/>
      <c r="L210" s="46"/>
      <c r="M210" s="48"/>
      <c r="N210" s="48"/>
      <c r="O210" s="48"/>
      <c r="P210" s="48"/>
      <c r="Q210" s="48"/>
      <c r="R210" s="49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</row>
    <row r="211" spans="1:38" ht="13.5" customHeight="1" x14ac:dyDescent="0.25">
      <c r="A211" s="37"/>
      <c r="B211" s="46"/>
      <c r="C211" s="47"/>
      <c r="D211" s="46"/>
      <c r="E211" s="46"/>
      <c r="F211" s="48"/>
      <c r="G211" s="46"/>
      <c r="H211" s="46"/>
      <c r="I211" s="46"/>
      <c r="J211" s="46"/>
      <c r="K211" s="46"/>
      <c r="L211" s="46"/>
      <c r="M211" s="48"/>
      <c r="N211" s="48"/>
      <c r="O211" s="48"/>
      <c r="P211" s="48"/>
      <c r="Q211" s="48"/>
      <c r="R211" s="49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</row>
    <row r="212" spans="1:38" ht="13.5" customHeight="1" x14ac:dyDescent="0.25">
      <c r="A212" s="37"/>
      <c r="B212" s="46"/>
      <c r="C212" s="47"/>
      <c r="D212" s="46"/>
      <c r="E212" s="46"/>
      <c r="F212" s="48"/>
      <c r="G212" s="46"/>
      <c r="H212" s="46"/>
      <c r="I212" s="46"/>
      <c r="J212" s="46"/>
      <c r="K212" s="46"/>
      <c r="L212" s="46"/>
      <c r="M212" s="48"/>
      <c r="N212" s="48"/>
      <c r="O212" s="48"/>
      <c r="P212" s="48"/>
      <c r="Q212" s="48"/>
      <c r="R212" s="49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</row>
    <row r="213" spans="1:38" ht="13.5" customHeight="1" x14ac:dyDescent="0.25">
      <c r="A213" s="37"/>
      <c r="B213" s="46"/>
      <c r="C213" s="47"/>
      <c r="D213" s="46"/>
      <c r="E213" s="46"/>
      <c r="F213" s="48"/>
      <c r="G213" s="46"/>
      <c r="H213" s="46"/>
      <c r="I213" s="46"/>
      <c r="J213" s="46"/>
      <c r="K213" s="46"/>
      <c r="L213" s="46"/>
      <c r="M213" s="48"/>
      <c r="N213" s="48"/>
      <c r="O213" s="48"/>
      <c r="P213" s="48"/>
      <c r="Q213" s="48"/>
      <c r="R213" s="49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</row>
    <row r="214" spans="1:38" ht="13.5" customHeight="1" x14ac:dyDescent="0.25">
      <c r="A214" s="37"/>
      <c r="B214" s="46"/>
      <c r="C214" s="47"/>
      <c r="D214" s="46"/>
      <c r="E214" s="46"/>
      <c r="F214" s="48"/>
      <c r="G214" s="46"/>
      <c r="H214" s="46"/>
      <c r="I214" s="46"/>
      <c r="J214" s="46"/>
      <c r="K214" s="46"/>
      <c r="L214" s="46"/>
      <c r="M214" s="48"/>
      <c r="N214" s="48"/>
      <c r="O214" s="48"/>
      <c r="P214" s="48"/>
      <c r="Q214" s="48"/>
      <c r="R214" s="49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</row>
    <row r="215" spans="1:38" ht="13.5" customHeight="1" x14ac:dyDescent="0.25">
      <c r="A215" s="37"/>
      <c r="B215" s="46"/>
      <c r="C215" s="47"/>
      <c r="D215" s="46"/>
      <c r="E215" s="46"/>
      <c r="F215" s="48"/>
      <c r="G215" s="46"/>
      <c r="H215" s="46"/>
      <c r="I215" s="46"/>
      <c r="J215" s="46"/>
      <c r="K215" s="46"/>
      <c r="L215" s="46"/>
      <c r="M215" s="48"/>
      <c r="N215" s="48"/>
      <c r="O215" s="48"/>
      <c r="P215" s="48"/>
      <c r="Q215" s="48"/>
      <c r="R215" s="49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</row>
    <row r="216" spans="1:38" ht="13.5" customHeight="1" x14ac:dyDescent="0.25">
      <c r="A216" s="37"/>
      <c r="B216" s="46"/>
      <c r="C216" s="47"/>
      <c r="D216" s="46"/>
      <c r="E216" s="46"/>
      <c r="F216" s="48"/>
      <c r="G216" s="46"/>
      <c r="H216" s="46"/>
      <c r="I216" s="46"/>
      <c r="J216" s="46"/>
      <c r="K216" s="46"/>
      <c r="L216" s="46"/>
      <c r="M216" s="48"/>
      <c r="N216" s="48"/>
      <c r="O216" s="48"/>
      <c r="P216" s="48"/>
      <c r="Q216" s="48"/>
      <c r="R216" s="49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</row>
    <row r="217" spans="1:38" ht="13.5" customHeight="1" x14ac:dyDescent="0.25">
      <c r="A217" s="37"/>
      <c r="B217" s="46"/>
      <c r="C217" s="47"/>
      <c r="D217" s="46"/>
      <c r="E217" s="46"/>
      <c r="F217" s="48"/>
      <c r="G217" s="46"/>
      <c r="H217" s="46"/>
      <c r="I217" s="46"/>
      <c r="J217" s="46"/>
      <c r="K217" s="46"/>
      <c r="L217" s="46"/>
      <c r="M217" s="48"/>
      <c r="N217" s="48"/>
      <c r="O217" s="48"/>
      <c r="P217" s="48"/>
      <c r="Q217" s="48"/>
      <c r="R217" s="49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</row>
    <row r="218" spans="1:38" ht="13.5" customHeight="1" x14ac:dyDescent="0.25">
      <c r="A218" s="37"/>
      <c r="B218" s="46"/>
      <c r="C218" s="47"/>
      <c r="D218" s="46"/>
      <c r="E218" s="46"/>
      <c r="F218" s="48"/>
      <c r="G218" s="46"/>
      <c r="H218" s="46"/>
      <c r="I218" s="46"/>
      <c r="J218" s="46"/>
      <c r="K218" s="46"/>
      <c r="L218" s="46"/>
      <c r="M218" s="48"/>
      <c r="N218" s="48"/>
      <c r="O218" s="48"/>
      <c r="P218" s="48"/>
      <c r="Q218" s="48"/>
      <c r="R218" s="49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</row>
    <row r="219" spans="1:38" ht="13.5" customHeight="1" x14ac:dyDescent="0.25">
      <c r="A219" s="37"/>
      <c r="B219" s="46"/>
      <c r="C219" s="47"/>
      <c r="D219" s="46"/>
      <c r="E219" s="46"/>
      <c r="F219" s="48"/>
      <c r="G219" s="46"/>
      <c r="H219" s="46"/>
      <c r="I219" s="46"/>
      <c r="J219" s="46"/>
      <c r="K219" s="46"/>
      <c r="L219" s="46"/>
      <c r="M219" s="48"/>
      <c r="N219" s="48"/>
      <c r="O219" s="48"/>
      <c r="P219" s="48"/>
      <c r="Q219" s="48"/>
      <c r="R219" s="49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</row>
    <row r="220" spans="1:38" ht="13.5" customHeight="1" x14ac:dyDescent="0.25">
      <c r="A220" s="37"/>
      <c r="B220" s="46"/>
      <c r="C220" s="47"/>
      <c r="D220" s="46"/>
      <c r="E220" s="46"/>
      <c r="F220" s="48"/>
      <c r="G220" s="46"/>
      <c r="H220" s="46"/>
      <c r="I220" s="46"/>
      <c r="J220" s="46"/>
      <c r="K220" s="46"/>
      <c r="L220" s="46"/>
      <c r="M220" s="48"/>
      <c r="N220" s="48"/>
      <c r="O220" s="48"/>
      <c r="P220" s="48"/>
      <c r="Q220" s="48"/>
      <c r="R220" s="49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</row>
    <row r="221" spans="1:38" ht="15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</row>
    <row r="222" spans="1:38" ht="15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</row>
    <row r="223" spans="1:38" ht="15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</row>
    <row r="224" spans="1:38" ht="15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</row>
    <row r="225" spans="1:38" ht="15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</row>
    <row r="226" spans="1:38" ht="15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</row>
    <row r="227" spans="1:38" ht="15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</row>
    <row r="228" spans="1:38" ht="15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</row>
    <row r="229" spans="1:38" ht="15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</row>
    <row r="230" spans="1:38" ht="15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</row>
    <row r="231" spans="1:38" ht="15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</row>
    <row r="232" spans="1:38" ht="15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</row>
    <row r="233" spans="1:38" ht="15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</row>
    <row r="234" spans="1:38" ht="15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</row>
    <row r="235" spans="1:38" ht="15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</row>
    <row r="236" spans="1:38" ht="15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</row>
    <row r="237" spans="1:38" ht="15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</row>
    <row r="238" spans="1:38" ht="15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</row>
    <row r="239" spans="1:38" ht="15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</row>
    <row r="240" spans="1:38" ht="15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</row>
    <row r="241" spans="1:38" ht="15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</row>
    <row r="242" spans="1:38" ht="15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</row>
    <row r="243" spans="1:38" ht="15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</row>
    <row r="244" spans="1:38" ht="15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</row>
    <row r="245" spans="1:38" ht="15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</row>
    <row r="246" spans="1:38" ht="15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</row>
    <row r="247" spans="1:38" ht="15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</row>
    <row r="248" spans="1:38" ht="15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</row>
    <row r="249" spans="1:38" ht="15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</row>
    <row r="250" spans="1:38" ht="15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</row>
    <row r="251" spans="1:38" ht="15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</row>
    <row r="252" spans="1:38" ht="15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</row>
    <row r="253" spans="1:38" ht="15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</row>
    <row r="254" spans="1:38" ht="15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</row>
    <row r="255" spans="1:38" ht="15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</row>
    <row r="256" spans="1:38" ht="15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</row>
    <row r="257" spans="1:38" ht="15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</row>
    <row r="258" spans="1:38" ht="15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</row>
    <row r="259" spans="1:38" ht="15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</row>
    <row r="260" spans="1:38" ht="15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</row>
    <row r="261" spans="1:38" ht="15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</row>
    <row r="262" spans="1:38" ht="15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</row>
    <row r="263" spans="1:38" ht="15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</row>
    <row r="264" spans="1:38" ht="15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</row>
    <row r="265" spans="1:38" ht="15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</row>
    <row r="266" spans="1:38" ht="15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</row>
    <row r="267" spans="1:38" ht="15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</row>
    <row r="268" spans="1:38" ht="15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</row>
    <row r="269" spans="1:38" ht="15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</row>
    <row r="270" spans="1:38" ht="15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</row>
    <row r="271" spans="1:38" ht="15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</row>
    <row r="272" spans="1:38" ht="15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</row>
    <row r="273" spans="1:38" ht="15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</row>
    <row r="274" spans="1:38" ht="15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</row>
    <row r="275" spans="1:38" ht="15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</row>
    <row r="276" spans="1:38" ht="15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</row>
    <row r="277" spans="1:38" ht="15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</row>
    <row r="278" spans="1:38" ht="15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</row>
    <row r="279" spans="1:38" ht="15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</row>
    <row r="280" spans="1:38" ht="15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</row>
    <row r="281" spans="1:38" ht="15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</row>
    <row r="282" spans="1:38" ht="15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</row>
    <row r="283" spans="1:38" ht="15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</row>
    <row r="284" spans="1:38" ht="15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</row>
    <row r="285" spans="1:38" ht="15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</row>
    <row r="286" spans="1:38" ht="15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</row>
    <row r="287" spans="1:38" ht="15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</row>
    <row r="288" spans="1:38" ht="15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</row>
    <row r="289" spans="1:38" ht="15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</row>
    <row r="290" spans="1:38" ht="15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</row>
    <row r="291" spans="1:38" ht="15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</row>
    <row r="292" spans="1:38" ht="15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</row>
    <row r="293" spans="1:38" ht="15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</row>
    <row r="294" spans="1:38" ht="15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</row>
    <row r="295" spans="1:38" ht="15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</row>
    <row r="296" spans="1:38" ht="15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</row>
    <row r="297" spans="1:38" ht="15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</row>
    <row r="298" spans="1:38" ht="15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</row>
    <row r="299" spans="1:38" ht="15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</row>
    <row r="300" spans="1:38" ht="15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</row>
    <row r="301" spans="1:38" ht="15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</row>
    <row r="302" spans="1:38" ht="15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</row>
    <row r="303" spans="1:38" ht="15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</row>
    <row r="304" spans="1:38" ht="15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</row>
    <row r="305" spans="1:38" ht="15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</row>
    <row r="306" spans="1:38" ht="15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</row>
    <row r="307" spans="1:38" ht="15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</row>
    <row r="308" spans="1:38" ht="15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</row>
    <row r="309" spans="1:38" ht="15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</row>
    <row r="310" spans="1:38" ht="15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</row>
    <row r="311" spans="1:38" ht="15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</row>
    <row r="312" spans="1:38" ht="15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</row>
    <row r="313" spans="1:38" ht="15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</row>
    <row r="314" spans="1:38" ht="15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</row>
    <row r="315" spans="1:38" ht="15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</row>
    <row r="316" spans="1:38" ht="15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</row>
    <row r="317" spans="1:38" ht="15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</row>
    <row r="318" spans="1:38" ht="15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</row>
    <row r="319" spans="1:38" ht="15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</row>
    <row r="320" spans="1:38" ht="15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</row>
    <row r="321" spans="1:38" ht="15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</row>
    <row r="322" spans="1:38" ht="15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</row>
    <row r="323" spans="1:38" ht="15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</row>
    <row r="324" spans="1:38" ht="15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</row>
    <row r="325" spans="1:38" ht="15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</row>
    <row r="326" spans="1:38" ht="15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</row>
    <row r="327" spans="1:38" ht="15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</row>
    <row r="328" spans="1:38" ht="15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</row>
    <row r="329" spans="1:38" ht="15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</row>
    <row r="330" spans="1:38" ht="15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</row>
    <row r="331" spans="1:38" ht="15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</row>
    <row r="332" spans="1:38" ht="15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</row>
    <row r="333" spans="1:38" ht="15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</row>
    <row r="334" spans="1:38" ht="15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</row>
    <row r="335" spans="1:38" ht="15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</row>
    <row r="336" spans="1:38" ht="15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</row>
    <row r="337" spans="1:38" ht="15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</row>
    <row r="338" spans="1:38" ht="15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</row>
    <row r="339" spans="1:38" ht="15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</row>
    <row r="340" spans="1:38" ht="15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</row>
    <row r="341" spans="1:38" ht="15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</row>
    <row r="342" spans="1:38" ht="15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</row>
    <row r="343" spans="1:38" ht="15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</row>
    <row r="344" spans="1:38" ht="15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</row>
    <row r="345" spans="1:38" ht="15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</row>
    <row r="346" spans="1:38" ht="15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</row>
    <row r="347" spans="1:38" ht="15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</row>
    <row r="348" spans="1:38" ht="15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</row>
    <row r="349" spans="1:38" ht="15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</row>
    <row r="350" spans="1:38" ht="15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</row>
    <row r="351" spans="1:38" ht="15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</row>
    <row r="352" spans="1:38" ht="15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</row>
    <row r="353" spans="1:38" ht="15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</row>
    <row r="354" spans="1:38" ht="15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</row>
    <row r="355" spans="1:38" ht="15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</row>
    <row r="356" spans="1:38" ht="15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</row>
    <row r="357" spans="1:38" ht="15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</row>
    <row r="358" spans="1:38" ht="15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</row>
    <row r="359" spans="1:38" ht="15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</row>
    <row r="360" spans="1:38" ht="15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</row>
    <row r="361" spans="1:38" ht="15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</row>
    <row r="362" spans="1:38" ht="15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</row>
    <row r="363" spans="1:38" ht="15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</row>
    <row r="364" spans="1:38" ht="15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</row>
    <row r="365" spans="1:38" ht="15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</row>
    <row r="366" spans="1:38" ht="15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</row>
    <row r="367" spans="1:38" ht="15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</row>
    <row r="368" spans="1:38" ht="15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</row>
    <row r="369" spans="1:38" ht="15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</row>
    <row r="370" spans="1:38" ht="15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</row>
    <row r="371" spans="1:38" ht="15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</row>
    <row r="372" spans="1:38" ht="15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</row>
    <row r="373" spans="1:38" ht="15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</row>
    <row r="374" spans="1:38" ht="15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</row>
    <row r="375" spans="1:38" ht="15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</row>
    <row r="376" spans="1:38" ht="15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</row>
    <row r="377" spans="1:38" ht="15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</row>
    <row r="378" spans="1:38" ht="15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</row>
    <row r="379" spans="1:38" ht="15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</row>
    <row r="380" spans="1:38" ht="15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</row>
    <row r="381" spans="1:38" ht="15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</row>
    <row r="382" spans="1:38" ht="15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</row>
    <row r="383" spans="1:38" ht="15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</row>
    <row r="384" spans="1:38" ht="15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</row>
    <row r="385" spans="1:38" ht="15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</row>
    <row r="386" spans="1:38" ht="15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</row>
    <row r="387" spans="1:38" ht="15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</row>
    <row r="388" spans="1:38" ht="15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</row>
    <row r="389" spans="1:38" ht="15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</row>
    <row r="390" spans="1:38" ht="15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</row>
    <row r="391" spans="1:38" ht="15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</row>
    <row r="392" spans="1:38" ht="15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</row>
    <row r="393" spans="1:38" ht="15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</row>
    <row r="394" spans="1:38" ht="15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</row>
    <row r="395" spans="1:38" ht="15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</row>
    <row r="396" spans="1:38" ht="15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</row>
    <row r="397" spans="1:38" ht="15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</row>
    <row r="398" spans="1:38" ht="15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</row>
    <row r="399" spans="1:38" ht="15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</row>
    <row r="400" spans="1:38" ht="15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</row>
    <row r="401" spans="1:38" ht="15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</row>
    <row r="402" spans="1:38" ht="15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</row>
    <row r="403" spans="1:38" ht="15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</row>
    <row r="404" spans="1:38" ht="15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</row>
    <row r="405" spans="1:38" ht="15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</row>
    <row r="406" spans="1:38" ht="15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</row>
    <row r="407" spans="1:38" ht="15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</row>
    <row r="408" spans="1:38" ht="15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</row>
    <row r="409" spans="1:38" ht="15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</row>
    <row r="410" spans="1:38" ht="15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</row>
    <row r="411" spans="1:38" ht="15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</row>
    <row r="412" spans="1:38" ht="15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</row>
    <row r="413" spans="1:38" ht="15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</row>
    <row r="414" spans="1:38" ht="15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</row>
    <row r="415" spans="1:38" ht="15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</row>
    <row r="416" spans="1:38" ht="15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</row>
    <row r="417" spans="1:38" ht="15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</row>
    <row r="418" spans="1:38" ht="15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</row>
    <row r="419" spans="1:38" ht="15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</row>
    <row r="420" spans="1:38" ht="15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</row>
    <row r="421" spans="1:38" ht="15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</row>
    <row r="422" spans="1:38" ht="15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</row>
    <row r="423" spans="1:38" ht="15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</row>
    <row r="424" spans="1:38" ht="15.75" customHeight="1" x14ac:dyDescent="0.2"/>
    <row r="425" spans="1:38" ht="15.75" customHeight="1" x14ac:dyDescent="0.2"/>
    <row r="426" spans="1:38" ht="15.75" customHeight="1" x14ac:dyDescent="0.2"/>
    <row r="427" spans="1:38" ht="15.75" customHeight="1" x14ac:dyDescent="0.2"/>
    <row r="428" spans="1:38" ht="15.75" customHeight="1" x14ac:dyDescent="0.2"/>
    <row r="429" spans="1:38" ht="15.75" customHeight="1" x14ac:dyDescent="0.2"/>
    <row r="430" spans="1:38" ht="15.75" customHeight="1" x14ac:dyDescent="0.2"/>
    <row r="431" spans="1:38" ht="15.75" customHeight="1" x14ac:dyDescent="0.2"/>
    <row r="432" spans="1:38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2:R6">
    <sortState ref="A2:R6">
      <sortCondition ref="A2:A6"/>
    </sortState>
  </autoFilter>
  <mergeCells count="1">
    <mergeCell ref="A1:R1"/>
  </mergeCells>
  <conditionalFormatting sqref="L3:L15">
    <cfRule type="cellIs" dxfId="5" priority="1" operator="between">
      <formula>5</formula>
      <formula>14</formula>
    </cfRule>
  </conditionalFormatting>
  <conditionalFormatting sqref="L3:L15">
    <cfRule type="cellIs" dxfId="4" priority="2" operator="greaterThanOrEqual">
      <formula>15</formula>
    </cfRule>
  </conditionalFormatting>
  <conditionalFormatting sqref="L3:L15">
    <cfRule type="cellIs" dxfId="3" priority="3" operator="lessThan">
      <formula>5</formula>
    </cfRule>
  </conditionalFormatting>
  <dataValidations disablePrompts="1" count="3">
    <dataValidation type="list" allowBlank="1" showErrorMessage="1" sqref="B3:B6">
      <formula1>#REF!</formula1>
    </dataValidation>
    <dataValidation type="decimal" allowBlank="1" showInputMessage="1" showErrorMessage="1" prompt="Acepta valores entre 1 y 100" sqref="L3:L15">
      <formula1>1</formula1>
      <formula2>100</formula2>
    </dataValidation>
    <dataValidation type="decimal" allowBlank="1" showInputMessage="1" showErrorMessage="1" prompt="Acepta valores entre 1 y 100" sqref="K3:K15">
      <formula1>0</formula1>
      <formula2>5</formula2>
    </dataValidation>
  </dataValidations>
  <pageMargins left="0.70866141732283472" right="0.70866141732283472" top="0.74803149606299213" bottom="0.74803149606299213" header="0" footer="0"/>
  <pageSetup paperSize="8" scale="26" fitToHeight="0" orientation="portrait" r:id="rId1"/>
  <headerFooter>
    <oddHeader>&amp;L&amp;G&amp;C&amp;"-,Negrita"&amp;12PLAN DE GESTIÓN DE RYO PARA CONTRATISTAS&amp;R&amp;"-,Negrita"
Código:
&amp;"-,Normal"FOR-GRYO-RGR-03A&amp;"-,Negrita"
Versión: &amp;"-,Normal"1.0</oddHeader>
    <oddFooter>&amp;L&amp;"-,Negrita"ELABORADOR:&amp;"-,Normal" JUAN VALLS
&amp;"-,Negrita"REVISORES:&amp;"-,Normal" NOELIA MACIERA - ANDRÉ BENTANCOURT&amp;C&amp;"-,Negrita"APROBADORES:&amp;"-,Normal" FABIO FERNÁNDEZ - DANIEL RAIMONDO&amp;R&amp;"-,Negrita"FECHA DE APROBACIÓN:&amp;"-,Normal" 16/08/2025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AL1000"/>
  <sheetViews>
    <sheetView showGridLines="0" view="pageLayout" topLeftCell="M78" zoomScale="70" zoomScaleNormal="100" zoomScalePageLayoutView="70" workbookViewId="0">
      <selection activeCell="AD133" sqref="AD133"/>
    </sheetView>
  </sheetViews>
  <sheetFormatPr baseColWidth="10" defaultColWidth="12.625" defaultRowHeight="15" customHeight="1" x14ac:dyDescent="0.2"/>
  <cols>
    <col min="1" max="1" width="4.125" customWidth="1"/>
    <col min="2" max="2" width="4.625" customWidth="1"/>
    <col min="3" max="3" width="15.125" customWidth="1"/>
    <col min="4" max="4" width="9.125" hidden="1" customWidth="1"/>
    <col min="5" max="5" width="10.25" hidden="1" customWidth="1"/>
    <col min="6" max="6" width="41.75" customWidth="1"/>
    <col min="7" max="7" width="6.625" customWidth="1"/>
    <col min="8" max="8" width="6.125" hidden="1" customWidth="1"/>
    <col min="9" max="9" width="5" hidden="1" customWidth="1"/>
    <col min="10" max="10" width="4.75" customWidth="1"/>
    <col min="11" max="11" width="5.875" hidden="1" customWidth="1"/>
    <col min="12" max="12" width="5.625" hidden="1" customWidth="1"/>
    <col min="13" max="13" width="5.5" customWidth="1"/>
    <col min="14" max="14" width="5.25" customWidth="1"/>
    <col min="15" max="15" width="41.25" customWidth="1"/>
    <col min="16" max="16" width="10.125" customWidth="1"/>
    <col min="17" max="18" width="5.375" customWidth="1"/>
    <col min="31" max="31" width="12.625" customWidth="1"/>
  </cols>
  <sheetData>
    <row r="1" spans="1:38" ht="52.5" customHeight="1" x14ac:dyDescent="0.2">
      <c r="A1" s="172" t="s">
        <v>185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4"/>
    </row>
    <row r="2" spans="1:38" ht="73.5" customHeight="1" x14ac:dyDescent="0.2">
      <c r="A2" s="1" t="s">
        <v>0</v>
      </c>
      <c r="B2" s="2" t="s">
        <v>1</v>
      </c>
      <c r="C2" s="3" t="s">
        <v>69</v>
      </c>
      <c r="D2" s="3" t="s">
        <v>3</v>
      </c>
      <c r="E2" s="3" t="s">
        <v>4</v>
      </c>
      <c r="F2" s="4" t="s">
        <v>70</v>
      </c>
      <c r="G2" s="5" t="s">
        <v>6</v>
      </c>
      <c r="H2" s="6" t="s">
        <v>7</v>
      </c>
      <c r="I2" s="7" t="s">
        <v>8</v>
      </c>
      <c r="J2" s="7" t="s">
        <v>9</v>
      </c>
      <c r="K2" s="6" t="s">
        <v>71</v>
      </c>
      <c r="L2" s="7" t="s">
        <v>71</v>
      </c>
      <c r="M2" s="7" t="s">
        <v>10</v>
      </c>
      <c r="N2" s="2" t="s">
        <v>11</v>
      </c>
      <c r="O2" s="4" t="s">
        <v>13</v>
      </c>
      <c r="P2" s="9" t="s">
        <v>14</v>
      </c>
      <c r="Q2" s="11" t="s">
        <v>16</v>
      </c>
      <c r="R2" s="11" t="s">
        <v>17</v>
      </c>
    </row>
    <row r="3" spans="1:38" ht="168.75" customHeight="1" x14ac:dyDescent="0.2">
      <c r="A3" s="12">
        <v>1</v>
      </c>
      <c r="B3" s="26" t="s">
        <v>25</v>
      </c>
      <c r="C3" s="14" t="s">
        <v>26</v>
      </c>
      <c r="D3" s="14" t="s">
        <v>27</v>
      </c>
      <c r="E3" s="14" t="str">
        <f t="shared" ref="E3:E4" si="0">CONCATENATE(B3,"_",D3,"_",LEFT(I3),LEFT(L3))</f>
        <v>NATU_CLIM_+-</v>
      </c>
      <c r="F3" s="22" t="s">
        <v>72</v>
      </c>
      <c r="G3" s="16" t="s">
        <v>22</v>
      </c>
      <c r="H3" s="17">
        <f t="shared" ref="H3:H11" si="1">IF(LEFT(I3,1)="-",1,IF(LEFT(I3,1)="B",2,IF(LEFT(I3,1)="m",3,IF(LEFT(I3,1)="A",4,5))))</f>
        <v>5</v>
      </c>
      <c r="I3" s="14" t="str">
        <f t="shared" ref="I3:I11" si="2">IF(J3&lt;=0.2,"-",IF(J3&lt;=0.4,"B",IF(J3&lt;=0.6,"M",IF(J3&lt;=0.8,"A","+"))))</f>
        <v>+</v>
      </c>
      <c r="J3" s="18">
        <v>4</v>
      </c>
      <c r="K3" s="14">
        <f t="shared" ref="K3:K11" si="3">IF(LEFT(L3,1)="-",1,IF(LEFT(L3,1)="B",2,IF(LEFT(L3,1)="m",3,IF(LEFT(L3,1)="A",4,5))))</f>
        <v>1</v>
      </c>
      <c r="L3" s="14" t="str">
        <f t="shared" ref="L3:L11" si="4">IF(M3&lt;=10,"-",IF(M3&lt;=25,"B",IF(M3&lt;=50,"M",IF(M3&lt;=75,"A","+"))))</f>
        <v>-</v>
      </c>
      <c r="M3" s="53">
        <v>3.5</v>
      </c>
      <c r="N3" s="20">
        <f t="shared" ref="N3:N11" si="5">J3*M3</f>
        <v>14</v>
      </c>
      <c r="O3" s="31" t="s">
        <v>73</v>
      </c>
      <c r="P3" s="23"/>
      <c r="Q3" s="24"/>
      <c r="R3" s="23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1:38" ht="121.5" customHeight="1" x14ac:dyDescent="0.2">
      <c r="A4" s="12">
        <v>2</v>
      </c>
      <c r="B4" s="54" t="s">
        <v>18</v>
      </c>
      <c r="C4" s="30" t="s">
        <v>74</v>
      </c>
      <c r="D4" s="30" t="s">
        <v>75</v>
      </c>
      <c r="E4" s="30" t="str">
        <f t="shared" si="0"/>
        <v>AMB_CYBE_+-</v>
      </c>
      <c r="F4" s="31" t="s">
        <v>76</v>
      </c>
      <c r="G4" s="16" t="s">
        <v>22</v>
      </c>
      <c r="H4" s="17">
        <f t="shared" si="1"/>
        <v>5</v>
      </c>
      <c r="I4" s="14" t="str">
        <f t="shared" si="2"/>
        <v>+</v>
      </c>
      <c r="J4" s="18">
        <v>1.5</v>
      </c>
      <c r="K4" s="14">
        <f t="shared" si="3"/>
        <v>1</v>
      </c>
      <c r="L4" s="14" t="str">
        <f t="shared" si="4"/>
        <v>-</v>
      </c>
      <c r="M4" s="53">
        <v>4</v>
      </c>
      <c r="N4" s="20">
        <f t="shared" si="5"/>
        <v>6</v>
      </c>
      <c r="O4" s="22" t="s">
        <v>34</v>
      </c>
      <c r="P4" s="23"/>
      <c r="Q4" s="24"/>
      <c r="R4" s="23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</row>
    <row r="5" spans="1:38" ht="127.5" customHeight="1" x14ac:dyDescent="0.2">
      <c r="A5" s="28">
        <v>4</v>
      </c>
      <c r="B5" s="29"/>
      <c r="C5" s="30"/>
      <c r="D5" s="30" t="s">
        <v>37</v>
      </c>
      <c r="E5" s="30"/>
      <c r="F5" s="31"/>
      <c r="G5" s="16" t="s">
        <v>39</v>
      </c>
      <c r="H5" s="32">
        <f t="shared" si="1"/>
        <v>1</v>
      </c>
      <c r="I5" s="30" t="str">
        <f t="shared" si="2"/>
        <v>-</v>
      </c>
      <c r="J5" s="18"/>
      <c r="K5" s="30">
        <f t="shared" si="3"/>
        <v>1</v>
      </c>
      <c r="L5" s="30" t="str">
        <f t="shared" si="4"/>
        <v>-</v>
      </c>
      <c r="M5" s="53"/>
      <c r="N5" s="20">
        <f t="shared" si="5"/>
        <v>0</v>
      </c>
      <c r="O5" s="31"/>
      <c r="P5" s="33"/>
      <c r="Q5" s="24"/>
      <c r="R5" s="33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</row>
    <row r="6" spans="1:38" ht="132" customHeight="1" x14ac:dyDescent="0.2">
      <c r="A6" s="12">
        <v>5</v>
      </c>
      <c r="B6" s="34"/>
      <c r="C6" s="14"/>
      <c r="D6" s="14" t="s">
        <v>43</v>
      </c>
      <c r="E6" s="14"/>
      <c r="F6" s="35"/>
      <c r="G6" s="16" t="s">
        <v>22</v>
      </c>
      <c r="H6" s="14">
        <f t="shared" si="1"/>
        <v>1</v>
      </c>
      <c r="I6" s="14" t="str">
        <f t="shared" si="2"/>
        <v>-</v>
      </c>
      <c r="J6" s="18"/>
      <c r="K6" s="14">
        <f t="shared" si="3"/>
        <v>1</v>
      </c>
      <c r="L6" s="14" t="str">
        <f t="shared" si="4"/>
        <v>-</v>
      </c>
      <c r="M6" s="53"/>
      <c r="N6" s="20">
        <f t="shared" si="5"/>
        <v>0</v>
      </c>
      <c r="O6" s="35"/>
      <c r="P6" s="34"/>
      <c r="Q6" s="24"/>
      <c r="R6" s="34"/>
      <c r="S6" s="37"/>
      <c r="T6" s="37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</row>
    <row r="7" spans="1:38" ht="109.5" customHeight="1" x14ac:dyDescent="0.2">
      <c r="A7" s="28">
        <v>6</v>
      </c>
      <c r="B7" s="38"/>
      <c r="C7" s="30"/>
      <c r="D7" s="30" t="s">
        <v>49</v>
      </c>
      <c r="E7" s="30"/>
      <c r="F7" s="39"/>
      <c r="G7" s="16" t="s">
        <v>22</v>
      </c>
      <c r="H7" s="30">
        <f t="shared" si="1"/>
        <v>1</v>
      </c>
      <c r="I7" s="30" t="str">
        <f t="shared" si="2"/>
        <v>-</v>
      </c>
      <c r="J7" s="18"/>
      <c r="K7" s="30">
        <f t="shared" si="3"/>
        <v>1</v>
      </c>
      <c r="L7" s="30" t="str">
        <f t="shared" si="4"/>
        <v>-</v>
      </c>
      <c r="M7" s="53"/>
      <c r="N7" s="20">
        <f t="shared" si="5"/>
        <v>0</v>
      </c>
      <c r="O7" s="39"/>
      <c r="P7" s="38"/>
      <c r="Q7" s="24"/>
      <c r="R7" s="38"/>
      <c r="S7" s="37"/>
      <c r="T7" s="37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</row>
    <row r="8" spans="1:38" ht="142.5" customHeight="1" x14ac:dyDescent="0.2">
      <c r="A8" s="28">
        <v>7</v>
      </c>
      <c r="B8" s="38"/>
      <c r="C8" s="30"/>
      <c r="D8" s="30" t="s">
        <v>53</v>
      </c>
      <c r="E8" s="30"/>
      <c r="F8" s="39"/>
      <c r="G8" s="16" t="s">
        <v>22</v>
      </c>
      <c r="H8" s="30">
        <f t="shared" si="1"/>
        <v>1</v>
      </c>
      <c r="I8" s="30" t="str">
        <f t="shared" si="2"/>
        <v>-</v>
      </c>
      <c r="J8" s="18"/>
      <c r="K8" s="30">
        <f t="shared" si="3"/>
        <v>1</v>
      </c>
      <c r="L8" s="30" t="str">
        <f t="shared" si="4"/>
        <v>-</v>
      </c>
      <c r="M8" s="53"/>
      <c r="N8" s="20">
        <f t="shared" si="5"/>
        <v>0</v>
      </c>
      <c r="O8" s="39"/>
      <c r="P8" s="38"/>
      <c r="Q8" s="24"/>
      <c r="R8" s="38"/>
      <c r="S8" s="37"/>
      <c r="T8" s="37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</row>
    <row r="9" spans="1:38" ht="123.75" customHeight="1" x14ac:dyDescent="0.2">
      <c r="A9" s="28">
        <v>8</v>
      </c>
      <c r="B9" s="41"/>
      <c r="C9" s="30"/>
      <c r="D9" s="30" t="s">
        <v>58</v>
      </c>
      <c r="E9" s="30"/>
      <c r="F9" s="39"/>
      <c r="G9" s="16" t="s">
        <v>39</v>
      </c>
      <c r="H9" s="30">
        <f t="shared" si="1"/>
        <v>1</v>
      </c>
      <c r="I9" s="30" t="str">
        <f t="shared" si="2"/>
        <v>-</v>
      </c>
      <c r="J9" s="18"/>
      <c r="K9" s="30">
        <f t="shared" si="3"/>
        <v>1</v>
      </c>
      <c r="L9" s="30" t="str">
        <f t="shared" si="4"/>
        <v>-</v>
      </c>
      <c r="M9" s="53"/>
      <c r="N9" s="20">
        <f t="shared" si="5"/>
        <v>0</v>
      </c>
      <c r="O9" s="39"/>
      <c r="P9" s="38"/>
      <c r="Q9" s="24"/>
      <c r="R9" s="38"/>
      <c r="S9" s="37"/>
      <c r="T9" s="37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</row>
    <row r="10" spans="1:38" ht="148.5" customHeight="1" x14ac:dyDescent="0.2">
      <c r="A10" s="28">
        <v>9</v>
      </c>
      <c r="B10" s="38"/>
      <c r="C10" s="30"/>
      <c r="D10" s="30" t="s">
        <v>43</v>
      </c>
      <c r="E10" s="30"/>
      <c r="F10" s="39"/>
      <c r="G10" s="16" t="s">
        <v>39</v>
      </c>
      <c r="H10" s="30">
        <f t="shared" si="1"/>
        <v>1</v>
      </c>
      <c r="I10" s="30" t="str">
        <f t="shared" si="2"/>
        <v>-</v>
      </c>
      <c r="J10" s="18"/>
      <c r="K10" s="30">
        <f t="shared" si="3"/>
        <v>1</v>
      </c>
      <c r="L10" s="30" t="str">
        <f t="shared" si="4"/>
        <v>-</v>
      </c>
      <c r="M10" s="53"/>
      <c r="N10" s="20">
        <f t="shared" si="5"/>
        <v>0</v>
      </c>
      <c r="O10" s="39"/>
      <c r="P10" s="38"/>
      <c r="Q10" s="24"/>
      <c r="R10" s="38"/>
      <c r="S10" s="37"/>
      <c r="T10" s="37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</row>
    <row r="11" spans="1:38" ht="209.25" customHeight="1" x14ac:dyDescent="0.2">
      <c r="A11" s="28">
        <v>10</v>
      </c>
      <c r="B11" s="38"/>
      <c r="C11" s="30"/>
      <c r="D11" s="30" t="s">
        <v>65</v>
      </c>
      <c r="E11" s="30"/>
      <c r="F11" s="39"/>
      <c r="G11" s="16" t="s">
        <v>39</v>
      </c>
      <c r="H11" s="30">
        <f t="shared" si="1"/>
        <v>1</v>
      </c>
      <c r="I11" s="30" t="str">
        <f t="shared" si="2"/>
        <v>-</v>
      </c>
      <c r="J11" s="18"/>
      <c r="K11" s="30">
        <f t="shared" si="3"/>
        <v>1</v>
      </c>
      <c r="L11" s="30" t="str">
        <f t="shared" si="4"/>
        <v>-</v>
      </c>
      <c r="M11" s="53"/>
      <c r="N11" s="20">
        <f t="shared" si="5"/>
        <v>0</v>
      </c>
      <c r="O11" s="39"/>
      <c r="P11" s="38"/>
      <c r="Q11" s="24"/>
      <c r="R11" s="38"/>
      <c r="S11" s="37"/>
      <c r="T11" s="37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38" ht="13.5" customHeight="1" x14ac:dyDescent="0.25">
      <c r="A12" s="37"/>
      <c r="B12" s="46"/>
      <c r="C12" s="47"/>
      <c r="D12" s="46"/>
      <c r="E12" s="46"/>
      <c r="F12" s="48"/>
      <c r="G12" s="46"/>
      <c r="H12" s="46"/>
      <c r="I12" s="46"/>
      <c r="J12" s="46"/>
      <c r="K12" s="46"/>
      <c r="L12" s="46"/>
      <c r="M12" s="46"/>
      <c r="N12" s="46"/>
      <c r="O12" s="48"/>
      <c r="P12" s="48"/>
      <c r="Q12" s="48"/>
      <c r="R12" s="49"/>
      <c r="S12" s="37"/>
      <c r="T12" s="37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38" ht="13.5" customHeight="1" x14ac:dyDescent="0.25">
      <c r="A13" s="50"/>
      <c r="B13" s="46"/>
      <c r="C13" s="47"/>
      <c r="D13" s="46"/>
      <c r="E13" s="46"/>
      <c r="F13" s="48"/>
      <c r="G13" s="46"/>
      <c r="H13" s="46"/>
      <c r="I13" s="46"/>
      <c r="J13" s="46"/>
      <c r="K13" s="46"/>
      <c r="L13" s="46"/>
      <c r="M13" s="46"/>
      <c r="N13" s="51"/>
      <c r="O13" s="52"/>
      <c r="P13" s="48"/>
      <c r="Q13" s="48"/>
      <c r="R13" s="49"/>
      <c r="S13" s="37"/>
      <c r="T13" s="37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38" ht="13.5" customHeight="1" x14ac:dyDescent="0.25">
      <c r="A14" s="37"/>
      <c r="B14" s="46"/>
      <c r="C14" s="47"/>
      <c r="D14" s="46"/>
      <c r="E14" s="46"/>
      <c r="F14" s="48"/>
      <c r="G14" s="46"/>
      <c r="H14" s="46"/>
      <c r="I14" s="46"/>
      <c r="J14" s="46"/>
      <c r="K14" s="46"/>
      <c r="L14" s="46"/>
      <c r="M14" s="46"/>
      <c r="N14" s="46"/>
      <c r="O14" s="48"/>
      <c r="P14" s="48"/>
      <c r="Q14" s="48"/>
      <c r="R14" s="49"/>
      <c r="S14" s="37"/>
      <c r="T14" s="37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 ht="13.5" customHeight="1" x14ac:dyDescent="0.25">
      <c r="A15" s="37"/>
      <c r="B15" s="46"/>
      <c r="C15" s="47"/>
      <c r="D15" s="46"/>
      <c r="E15" s="46"/>
      <c r="F15" s="48"/>
      <c r="G15" s="46"/>
      <c r="H15" s="46"/>
      <c r="I15" s="46"/>
      <c r="J15" s="46"/>
      <c r="K15" s="46"/>
      <c r="L15" s="46"/>
      <c r="M15" s="46"/>
      <c r="N15" s="51"/>
      <c r="O15" s="48"/>
      <c r="P15" s="48"/>
      <c r="Q15" s="48"/>
      <c r="R15" s="49"/>
      <c r="S15" s="37"/>
      <c r="T15" s="37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38" ht="13.5" customHeight="1" x14ac:dyDescent="0.25">
      <c r="A16" s="37"/>
      <c r="B16" s="46"/>
      <c r="C16" s="47"/>
      <c r="D16" s="46"/>
      <c r="E16" s="46"/>
      <c r="F16" s="48"/>
      <c r="G16" s="46"/>
      <c r="H16" s="46"/>
      <c r="I16" s="46"/>
      <c r="J16" s="46"/>
      <c r="K16" s="46"/>
      <c r="L16" s="46"/>
      <c r="M16" s="46"/>
      <c r="N16" s="46"/>
      <c r="O16" s="48"/>
      <c r="P16" s="48"/>
      <c r="Q16" s="48"/>
      <c r="R16" s="4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</row>
    <row r="17" spans="1:38" ht="13.5" customHeight="1" x14ac:dyDescent="0.25">
      <c r="A17" s="37"/>
      <c r="B17" s="46"/>
      <c r="C17" s="47"/>
      <c r="D17" s="46"/>
      <c r="E17" s="46"/>
      <c r="F17" s="48"/>
      <c r="G17" s="46"/>
      <c r="H17" s="46"/>
      <c r="I17" s="46"/>
      <c r="J17" s="46"/>
      <c r="K17" s="46"/>
      <c r="L17" s="46"/>
      <c r="M17" s="46"/>
      <c r="N17" s="46"/>
      <c r="O17" s="48"/>
      <c r="P17" s="48"/>
      <c r="Q17" s="48"/>
      <c r="R17" s="4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</row>
    <row r="18" spans="1:38" ht="13.5" customHeight="1" x14ac:dyDescent="0.25">
      <c r="A18" s="37"/>
      <c r="B18" s="46"/>
      <c r="C18" s="47"/>
      <c r="D18" s="46"/>
      <c r="E18" s="46"/>
      <c r="F18" s="48"/>
      <c r="G18" s="46"/>
      <c r="H18" s="46"/>
      <c r="I18" s="46"/>
      <c r="J18" s="46"/>
      <c r="K18" s="46"/>
      <c r="L18" s="46"/>
      <c r="M18" s="46"/>
      <c r="N18" s="46"/>
      <c r="O18" s="48"/>
      <c r="P18" s="48"/>
      <c r="Q18" s="48"/>
      <c r="R18" s="4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</row>
    <row r="19" spans="1:38" ht="13.5" customHeight="1" x14ac:dyDescent="0.25">
      <c r="A19" s="37"/>
      <c r="B19" s="46"/>
      <c r="C19" s="47"/>
      <c r="D19" s="46"/>
      <c r="E19" s="46"/>
      <c r="F19" s="48"/>
      <c r="G19" s="46"/>
      <c r="H19" s="46"/>
      <c r="I19" s="46"/>
      <c r="J19" s="46"/>
      <c r="K19" s="46"/>
      <c r="L19" s="46"/>
      <c r="M19" s="46"/>
      <c r="N19" s="46"/>
      <c r="O19" s="48"/>
      <c r="P19" s="48"/>
      <c r="Q19" s="48"/>
      <c r="R19" s="4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</row>
    <row r="20" spans="1:38" ht="13.5" customHeight="1" x14ac:dyDescent="0.25">
      <c r="A20" s="37"/>
      <c r="B20" s="46"/>
      <c r="C20" s="47"/>
      <c r="D20" s="46"/>
      <c r="E20" s="46"/>
      <c r="F20" s="48"/>
      <c r="G20" s="46"/>
      <c r="H20" s="46"/>
      <c r="I20" s="46"/>
      <c r="J20" s="46"/>
      <c r="K20" s="46"/>
      <c r="L20" s="46"/>
      <c r="M20" s="46"/>
      <c r="N20" s="46"/>
      <c r="O20" s="48"/>
      <c r="P20" s="48"/>
      <c r="Q20" s="48"/>
      <c r="R20" s="4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</row>
    <row r="21" spans="1:38" ht="13.5" customHeight="1" x14ac:dyDescent="0.25">
      <c r="A21" s="37"/>
      <c r="B21" s="46"/>
      <c r="C21" s="47"/>
      <c r="D21" s="46"/>
      <c r="E21" s="46"/>
      <c r="F21" s="48"/>
      <c r="G21" s="46"/>
      <c r="H21" s="46"/>
      <c r="I21" s="46"/>
      <c r="J21" s="46"/>
      <c r="K21" s="46"/>
      <c r="L21" s="46"/>
      <c r="M21" s="46"/>
      <c r="N21" s="46"/>
      <c r="O21" s="48"/>
      <c r="P21" s="48"/>
      <c r="Q21" s="48"/>
      <c r="R21" s="4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</row>
    <row r="22" spans="1:38" ht="13.5" customHeight="1" x14ac:dyDescent="0.25">
      <c r="A22" s="37"/>
      <c r="B22" s="46"/>
      <c r="C22" s="47"/>
      <c r="D22" s="46"/>
      <c r="E22" s="46"/>
      <c r="F22" s="48"/>
      <c r="G22" s="46"/>
      <c r="H22" s="46"/>
      <c r="I22" s="46"/>
      <c r="J22" s="46"/>
      <c r="K22" s="46"/>
      <c r="L22" s="46"/>
      <c r="M22" s="46"/>
      <c r="N22" s="46"/>
      <c r="O22" s="48"/>
      <c r="P22" s="48"/>
      <c r="Q22" s="48"/>
      <c r="R22" s="4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</row>
    <row r="23" spans="1:38" ht="13.5" customHeight="1" x14ac:dyDescent="0.25">
      <c r="A23" s="37"/>
      <c r="B23" s="46"/>
      <c r="C23" s="47"/>
      <c r="D23" s="46"/>
      <c r="E23" s="46"/>
      <c r="F23" s="48"/>
      <c r="G23" s="46"/>
      <c r="H23" s="46"/>
      <c r="I23" s="46"/>
      <c r="J23" s="46"/>
      <c r="K23" s="46"/>
      <c r="L23" s="46"/>
      <c r="M23" s="46"/>
      <c r="N23" s="46"/>
      <c r="O23" s="48"/>
      <c r="P23" s="48"/>
      <c r="Q23" s="48"/>
      <c r="R23" s="4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</row>
    <row r="24" spans="1:38" ht="13.5" customHeight="1" x14ac:dyDescent="0.25">
      <c r="A24" s="37"/>
      <c r="B24" s="46"/>
      <c r="C24" s="47"/>
      <c r="D24" s="46"/>
      <c r="E24" s="46"/>
      <c r="F24" s="48"/>
      <c r="G24" s="46"/>
      <c r="H24" s="46"/>
      <c r="I24" s="46"/>
      <c r="J24" s="46"/>
      <c r="K24" s="46"/>
      <c r="L24" s="46"/>
      <c r="M24" s="46"/>
      <c r="N24" s="46"/>
      <c r="O24" s="48"/>
      <c r="P24" s="48"/>
      <c r="Q24" s="48"/>
      <c r="R24" s="4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</row>
    <row r="25" spans="1:38" ht="13.5" customHeight="1" x14ac:dyDescent="0.25">
      <c r="A25" s="37"/>
      <c r="B25" s="46"/>
      <c r="C25" s="47"/>
      <c r="D25" s="46"/>
      <c r="E25" s="46"/>
      <c r="F25" s="48"/>
      <c r="G25" s="46"/>
      <c r="H25" s="46"/>
      <c r="I25" s="46"/>
      <c r="J25" s="46"/>
      <c r="K25" s="46"/>
      <c r="L25" s="46"/>
      <c r="M25" s="46"/>
      <c r="N25" s="46"/>
      <c r="O25" s="48"/>
      <c r="P25" s="48"/>
      <c r="Q25" s="48"/>
      <c r="R25" s="4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</row>
    <row r="26" spans="1:38" ht="13.5" customHeight="1" x14ac:dyDescent="0.25">
      <c r="A26" s="37"/>
      <c r="B26" s="46"/>
      <c r="C26" s="47"/>
      <c r="D26" s="46"/>
      <c r="E26" s="46"/>
      <c r="F26" s="48"/>
      <c r="G26" s="46"/>
      <c r="H26" s="46"/>
      <c r="I26" s="46"/>
      <c r="J26" s="46"/>
      <c r="K26" s="46"/>
      <c r="L26" s="46"/>
      <c r="M26" s="46"/>
      <c r="N26" s="46"/>
      <c r="O26" s="48"/>
      <c r="P26" s="48"/>
      <c r="Q26" s="48"/>
      <c r="R26" s="4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</row>
    <row r="27" spans="1:38" ht="13.5" customHeight="1" x14ac:dyDescent="0.25">
      <c r="A27" s="37"/>
      <c r="B27" s="46"/>
      <c r="C27" s="47"/>
      <c r="D27" s="46"/>
      <c r="E27" s="46"/>
      <c r="F27" s="48"/>
      <c r="G27" s="46"/>
      <c r="H27" s="46"/>
      <c r="I27" s="46"/>
      <c r="J27" s="46"/>
      <c r="K27" s="46"/>
      <c r="L27" s="46"/>
      <c r="M27" s="46"/>
      <c r="N27" s="46"/>
      <c r="O27" s="48"/>
      <c r="P27" s="48"/>
      <c r="Q27" s="48"/>
      <c r="R27" s="49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</row>
    <row r="28" spans="1:38" ht="13.5" customHeight="1" x14ac:dyDescent="0.25">
      <c r="A28" s="37"/>
      <c r="B28" s="46"/>
      <c r="C28" s="47"/>
      <c r="D28" s="46"/>
      <c r="E28" s="46"/>
      <c r="F28" s="48"/>
      <c r="G28" s="46"/>
      <c r="H28" s="46"/>
      <c r="I28" s="46"/>
      <c r="J28" s="46"/>
      <c r="K28" s="46"/>
      <c r="L28" s="46"/>
      <c r="M28" s="46"/>
      <c r="N28" s="46"/>
      <c r="O28" s="48"/>
      <c r="P28" s="48"/>
      <c r="Q28" s="48"/>
      <c r="R28" s="4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</row>
    <row r="29" spans="1:38" ht="13.5" customHeight="1" x14ac:dyDescent="0.25">
      <c r="A29" s="37"/>
      <c r="B29" s="46"/>
      <c r="C29" s="47"/>
      <c r="D29" s="46"/>
      <c r="E29" s="46"/>
      <c r="F29" s="48"/>
      <c r="G29" s="46"/>
      <c r="H29" s="46"/>
      <c r="I29" s="46"/>
      <c r="J29" s="46"/>
      <c r="K29" s="46"/>
      <c r="L29" s="46"/>
      <c r="M29" s="46"/>
      <c r="N29" s="46"/>
      <c r="O29" s="48"/>
      <c r="P29" s="48"/>
      <c r="Q29" s="48"/>
      <c r="R29" s="4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</row>
    <row r="30" spans="1:38" ht="13.5" customHeight="1" x14ac:dyDescent="0.25">
      <c r="A30" s="37"/>
      <c r="B30" s="46"/>
      <c r="C30" s="47"/>
      <c r="D30" s="46"/>
      <c r="E30" s="46"/>
      <c r="F30" s="48"/>
      <c r="G30" s="46"/>
      <c r="H30" s="46"/>
      <c r="I30" s="46"/>
      <c r="J30" s="46"/>
      <c r="K30" s="46"/>
      <c r="L30" s="46"/>
      <c r="M30" s="46"/>
      <c r="N30" s="46"/>
      <c r="O30" s="48"/>
      <c r="P30" s="48"/>
      <c r="Q30" s="48"/>
      <c r="R30" s="4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</row>
    <row r="31" spans="1:38" ht="13.5" customHeight="1" x14ac:dyDescent="0.25">
      <c r="A31" s="37"/>
      <c r="B31" s="46"/>
      <c r="C31" s="47"/>
      <c r="D31" s="46"/>
      <c r="E31" s="46"/>
      <c r="F31" s="48"/>
      <c r="G31" s="46"/>
      <c r="H31" s="46"/>
      <c r="I31" s="46"/>
      <c r="J31" s="46"/>
      <c r="K31" s="46"/>
      <c r="L31" s="46"/>
      <c r="M31" s="46"/>
      <c r="N31" s="46"/>
      <c r="O31" s="48"/>
      <c r="P31" s="48"/>
      <c r="Q31" s="48"/>
      <c r="R31" s="4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</row>
    <row r="32" spans="1:38" ht="13.5" customHeight="1" x14ac:dyDescent="0.25">
      <c r="A32" s="37"/>
      <c r="B32" s="46"/>
      <c r="C32" s="47"/>
      <c r="D32" s="46"/>
      <c r="E32" s="46"/>
      <c r="F32" s="48"/>
      <c r="G32" s="46"/>
      <c r="H32" s="46"/>
      <c r="I32" s="46"/>
      <c r="J32" s="46"/>
      <c r="K32" s="46"/>
      <c r="L32" s="46"/>
      <c r="M32" s="46"/>
      <c r="N32" s="46"/>
      <c r="O32" s="48"/>
      <c r="P32" s="48"/>
      <c r="Q32" s="48"/>
      <c r="R32" s="4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</row>
    <row r="33" spans="1:38" ht="13.5" customHeight="1" x14ac:dyDescent="0.25">
      <c r="A33" s="37"/>
      <c r="B33" s="46"/>
      <c r="C33" s="47"/>
      <c r="D33" s="46"/>
      <c r="E33" s="46"/>
      <c r="F33" s="48"/>
      <c r="G33" s="46"/>
      <c r="H33" s="46"/>
      <c r="I33" s="46"/>
      <c r="J33" s="46"/>
      <c r="K33" s="46"/>
      <c r="L33" s="46"/>
      <c r="M33" s="46"/>
      <c r="N33" s="46"/>
      <c r="O33" s="48"/>
      <c r="P33" s="48"/>
      <c r="Q33" s="48"/>
      <c r="R33" s="4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</row>
    <row r="34" spans="1:38" ht="13.5" customHeight="1" x14ac:dyDescent="0.25">
      <c r="A34" s="37"/>
      <c r="B34" s="46"/>
      <c r="C34" s="47"/>
      <c r="D34" s="46"/>
      <c r="E34" s="46"/>
      <c r="F34" s="48"/>
      <c r="G34" s="46"/>
      <c r="H34" s="46"/>
      <c r="I34" s="46"/>
      <c r="J34" s="46"/>
      <c r="K34" s="46"/>
      <c r="L34" s="46"/>
      <c r="M34" s="46"/>
      <c r="N34" s="46"/>
      <c r="O34" s="48"/>
      <c r="P34" s="48"/>
      <c r="Q34" s="48"/>
      <c r="R34" s="4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</row>
    <row r="35" spans="1:38" ht="13.5" customHeight="1" x14ac:dyDescent="0.25">
      <c r="A35" s="37"/>
      <c r="B35" s="46"/>
      <c r="C35" s="47"/>
      <c r="D35" s="46"/>
      <c r="E35" s="46"/>
      <c r="F35" s="48"/>
      <c r="G35" s="46"/>
      <c r="H35" s="46"/>
      <c r="I35" s="46"/>
      <c r="J35" s="46"/>
      <c r="K35" s="46"/>
      <c r="L35" s="46"/>
      <c r="M35" s="46"/>
      <c r="N35" s="46"/>
      <c r="O35" s="48"/>
      <c r="P35" s="48"/>
      <c r="Q35" s="48"/>
      <c r="R35" s="4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</row>
    <row r="36" spans="1:38" ht="13.5" customHeight="1" x14ac:dyDescent="0.25">
      <c r="A36" s="37"/>
      <c r="B36" s="46"/>
      <c r="C36" s="47"/>
      <c r="D36" s="46"/>
      <c r="E36" s="46"/>
      <c r="F36" s="48"/>
      <c r="G36" s="46"/>
      <c r="H36" s="46"/>
      <c r="I36" s="46"/>
      <c r="J36" s="46"/>
      <c r="K36" s="46"/>
      <c r="L36" s="46"/>
      <c r="M36" s="46"/>
      <c r="N36" s="46"/>
      <c r="O36" s="48"/>
      <c r="P36" s="48"/>
      <c r="Q36" s="48"/>
      <c r="R36" s="4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</row>
    <row r="37" spans="1:38" ht="13.5" customHeight="1" x14ac:dyDescent="0.25">
      <c r="A37" s="37"/>
      <c r="B37" s="46"/>
      <c r="C37" s="47"/>
      <c r="D37" s="46"/>
      <c r="E37" s="46"/>
      <c r="F37" s="48"/>
      <c r="G37" s="46"/>
      <c r="H37" s="46"/>
      <c r="I37" s="46"/>
      <c r="J37" s="46"/>
      <c r="K37" s="46"/>
      <c r="L37" s="46"/>
      <c r="M37" s="46"/>
      <c r="N37" s="46"/>
      <c r="O37" s="48"/>
      <c r="P37" s="48"/>
      <c r="Q37" s="48"/>
      <c r="R37" s="4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</row>
    <row r="38" spans="1:38" ht="13.5" customHeight="1" x14ac:dyDescent="0.25">
      <c r="A38" s="37"/>
      <c r="B38" s="46"/>
      <c r="C38" s="47"/>
      <c r="D38" s="46"/>
      <c r="E38" s="46"/>
      <c r="F38" s="48"/>
      <c r="G38" s="46"/>
      <c r="H38" s="46"/>
      <c r="I38" s="46"/>
      <c r="J38" s="46"/>
      <c r="K38" s="46"/>
      <c r="L38" s="46"/>
      <c r="M38" s="46"/>
      <c r="N38" s="46"/>
      <c r="O38" s="48"/>
      <c r="P38" s="48"/>
      <c r="Q38" s="48"/>
      <c r="R38" s="4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</row>
    <row r="39" spans="1:38" ht="13.5" customHeight="1" x14ac:dyDescent="0.25">
      <c r="A39" s="37"/>
      <c r="B39" s="46"/>
      <c r="C39" s="47"/>
      <c r="D39" s="46"/>
      <c r="E39" s="46"/>
      <c r="F39" s="48"/>
      <c r="G39" s="46"/>
      <c r="H39" s="46"/>
      <c r="I39" s="46"/>
      <c r="J39" s="46"/>
      <c r="K39" s="46"/>
      <c r="L39" s="46"/>
      <c r="M39" s="46"/>
      <c r="N39" s="46"/>
      <c r="O39" s="48"/>
      <c r="P39" s="48"/>
      <c r="Q39" s="48"/>
      <c r="R39" s="4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</row>
    <row r="40" spans="1:38" ht="13.5" customHeight="1" x14ac:dyDescent="0.25">
      <c r="A40" s="37"/>
      <c r="B40" s="46"/>
      <c r="C40" s="47"/>
      <c r="D40" s="46"/>
      <c r="E40" s="46"/>
      <c r="F40" s="48"/>
      <c r="G40" s="46"/>
      <c r="H40" s="46"/>
      <c r="I40" s="46"/>
      <c r="J40" s="46"/>
      <c r="K40" s="46"/>
      <c r="L40" s="46"/>
      <c r="M40" s="46"/>
      <c r="N40" s="46"/>
      <c r="O40" s="48"/>
      <c r="P40" s="48"/>
      <c r="Q40" s="48"/>
      <c r="R40" s="4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</row>
    <row r="41" spans="1:38" ht="13.5" customHeight="1" x14ac:dyDescent="0.25">
      <c r="A41" s="37"/>
      <c r="B41" s="46"/>
      <c r="C41" s="47"/>
      <c r="D41" s="46"/>
      <c r="E41" s="46"/>
      <c r="F41" s="48"/>
      <c r="G41" s="46"/>
      <c r="H41" s="46"/>
      <c r="I41" s="46"/>
      <c r="J41" s="46"/>
      <c r="K41" s="46"/>
      <c r="L41" s="46"/>
      <c r="M41" s="46"/>
      <c r="N41" s="46"/>
      <c r="O41" s="48"/>
      <c r="P41" s="48"/>
      <c r="Q41" s="48"/>
      <c r="R41" s="49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</row>
    <row r="42" spans="1:38" ht="13.5" customHeight="1" x14ac:dyDescent="0.25">
      <c r="A42" s="37"/>
      <c r="B42" s="46"/>
      <c r="C42" s="47"/>
      <c r="D42" s="46"/>
      <c r="E42" s="46"/>
      <c r="F42" s="48"/>
      <c r="G42" s="46"/>
      <c r="H42" s="46"/>
      <c r="I42" s="46"/>
      <c r="J42" s="46"/>
      <c r="K42" s="46"/>
      <c r="L42" s="46"/>
      <c r="M42" s="46"/>
      <c r="N42" s="46"/>
      <c r="O42" s="48"/>
      <c r="P42" s="48"/>
      <c r="Q42" s="48"/>
      <c r="R42" s="49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</row>
    <row r="43" spans="1:38" ht="13.5" customHeight="1" x14ac:dyDescent="0.25">
      <c r="A43" s="37"/>
      <c r="B43" s="46"/>
      <c r="C43" s="47"/>
      <c r="D43" s="46"/>
      <c r="E43" s="46"/>
      <c r="F43" s="48"/>
      <c r="G43" s="46"/>
      <c r="H43" s="46"/>
      <c r="I43" s="46"/>
      <c r="J43" s="46"/>
      <c r="K43" s="46"/>
      <c r="L43" s="46"/>
      <c r="M43" s="46"/>
      <c r="N43" s="46"/>
      <c r="O43" s="48"/>
      <c r="P43" s="48"/>
      <c r="Q43" s="48"/>
      <c r="R43" s="49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</row>
    <row r="44" spans="1:38" ht="13.5" customHeight="1" x14ac:dyDescent="0.25">
      <c r="A44" s="37"/>
      <c r="B44" s="46"/>
      <c r="C44" s="47"/>
      <c r="D44" s="46"/>
      <c r="E44" s="46"/>
      <c r="F44" s="48"/>
      <c r="G44" s="46"/>
      <c r="H44" s="46"/>
      <c r="I44" s="46"/>
      <c r="J44" s="46"/>
      <c r="K44" s="46"/>
      <c r="L44" s="46"/>
      <c r="M44" s="46"/>
      <c r="N44" s="46"/>
      <c r="O44" s="48"/>
      <c r="P44" s="48"/>
      <c r="Q44" s="48"/>
      <c r="R44" s="4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</row>
    <row r="45" spans="1:38" ht="13.5" customHeight="1" x14ac:dyDescent="0.25">
      <c r="A45" s="37"/>
      <c r="B45" s="46"/>
      <c r="C45" s="47"/>
      <c r="D45" s="46"/>
      <c r="E45" s="46"/>
      <c r="F45" s="48"/>
      <c r="G45" s="46"/>
      <c r="H45" s="46"/>
      <c r="I45" s="46"/>
      <c r="J45" s="46"/>
      <c r="K45" s="46"/>
      <c r="L45" s="46"/>
      <c r="M45" s="46"/>
      <c r="N45" s="46"/>
      <c r="O45" s="48"/>
      <c r="P45" s="48"/>
      <c r="Q45" s="48"/>
      <c r="R45" s="4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</row>
    <row r="46" spans="1:38" ht="13.5" customHeight="1" x14ac:dyDescent="0.25">
      <c r="A46" s="37"/>
      <c r="B46" s="46"/>
      <c r="C46" s="47"/>
      <c r="D46" s="46"/>
      <c r="E46" s="46"/>
      <c r="F46" s="48"/>
      <c r="G46" s="46"/>
      <c r="H46" s="46"/>
      <c r="I46" s="46"/>
      <c r="J46" s="46"/>
      <c r="K46" s="46"/>
      <c r="L46" s="46"/>
      <c r="M46" s="46"/>
      <c r="N46" s="46"/>
      <c r="O46" s="48"/>
      <c r="P46" s="48"/>
      <c r="Q46" s="48"/>
      <c r="R46" s="4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</row>
    <row r="47" spans="1:38" ht="13.5" customHeight="1" x14ac:dyDescent="0.25">
      <c r="A47" s="37"/>
      <c r="B47" s="46"/>
      <c r="C47" s="47"/>
      <c r="D47" s="46"/>
      <c r="E47" s="46"/>
      <c r="F47" s="48"/>
      <c r="G47" s="46"/>
      <c r="H47" s="46"/>
      <c r="I47" s="46"/>
      <c r="J47" s="46"/>
      <c r="K47" s="46"/>
      <c r="L47" s="46"/>
      <c r="M47" s="46"/>
      <c r="N47" s="46"/>
      <c r="O47" s="48"/>
      <c r="P47" s="48"/>
      <c r="Q47" s="48"/>
      <c r="R47" s="4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</row>
    <row r="48" spans="1:38" ht="13.5" customHeight="1" x14ac:dyDescent="0.25">
      <c r="A48" s="37"/>
      <c r="B48" s="46"/>
      <c r="C48" s="47"/>
      <c r="D48" s="46"/>
      <c r="E48" s="46"/>
      <c r="F48" s="48"/>
      <c r="G48" s="46"/>
      <c r="H48" s="46"/>
      <c r="I48" s="46"/>
      <c r="J48" s="46"/>
      <c r="K48" s="46"/>
      <c r="L48" s="46"/>
      <c r="M48" s="46"/>
      <c r="N48" s="46"/>
      <c r="O48" s="48"/>
      <c r="P48" s="48"/>
      <c r="Q48" s="48"/>
      <c r="R48" s="4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</row>
    <row r="49" spans="1:38" ht="13.5" customHeight="1" x14ac:dyDescent="0.25">
      <c r="A49" s="37"/>
      <c r="B49" s="46"/>
      <c r="C49" s="47"/>
      <c r="D49" s="46"/>
      <c r="E49" s="46"/>
      <c r="F49" s="48"/>
      <c r="G49" s="46"/>
      <c r="H49" s="46"/>
      <c r="I49" s="46"/>
      <c r="J49" s="46"/>
      <c r="K49" s="46"/>
      <c r="L49" s="46"/>
      <c r="M49" s="46"/>
      <c r="N49" s="46"/>
      <c r="O49" s="48"/>
      <c r="P49" s="48"/>
      <c r="Q49" s="48"/>
      <c r="R49" s="4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</row>
    <row r="50" spans="1:38" ht="13.5" customHeight="1" x14ac:dyDescent="0.25">
      <c r="A50" s="37"/>
      <c r="B50" s="46"/>
      <c r="C50" s="47"/>
      <c r="D50" s="46"/>
      <c r="E50" s="46"/>
      <c r="F50" s="48"/>
      <c r="G50" s="46"/>
      <c r="H50" s="46"/>
      <c r="I50" s="46"/>
      <c r="J50" s="46"/>
      <c r="K50" s="46"/>
      <c r="L50" s="46"/>
      <c r="M50" s="46"/>
      <c r="N50" s="46"/>
      <c r="O50" s="48"/>
      <c r="P50" s="48"/>
      <c r="Q50" s="48"/>
      <c r="R50" s="4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</row>
    <row r="51" spans="1:38" ht="13.5" customHeight="1" x14ac:dyDescent="0.25">
      <c r="A51" s="37"/>
      <c r="B51" s="46"/>
      <c r="C51" s="47"/>
      <c r="D51" s="46"/>
      <c r="E51" s="46"/>
      <c r="F51" s="48"/>
      <c r="G51" s="46"/>
      <c r="H51" s="46"/>
      <c r="I51" s="46"/>
      <c r="J51" s="46"/>
      <c r="K51" s="46"/>
      <c r="L51" s="46"/>
      <c r="M51" s="46"/>
      <c r="N51" s="46"/>
      <c r="O51" s="48"/>
      <c r="P51" s="48"/>
      <c r="Q51" s="48"/>
      <c r="R51" s="4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</row>
    <row r="52" spans="1:38" ht="13.5" customHeight="1" x14ac:dyDescent="0.25">
      <c r="A52" s="37"/>
      <c r="B52" s="46"/>
      <c r="C52" s="47"/>
      <c r="D52" s="46"/>
      <c r="E52" s="46"/>
      <c r="F52" s="48"/>
      <c r="G52" s="46"/>
      <c r="H52" s="46"/>
      <c r="I52" s="46"/>
      <c r="J52" s="46"/>
      <c r="K52" s="46"/>
      <c r="L52" s="46"/>
      <c r="M52" s="46"/>
      <c r="N52" s="46"/>
      <c r="O52" s="48"/>
      <c r="P52" s="48"/>
      <c r="Q52" s="48"/>
      <c r="R52" s="4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</row>
    <row r="53" spans="1:38" ht="13.5" customHeight="1" x14ac:dyDescent="0.25">
      <c r="A53" s="37"/>
      <c r="B53" s="46"/>
      <c r="C53" s="47"/>
      <c r="D53" s="46"/>
      <c r="E53" s="46"/>
      <c r="F53" s="48"/>
      <c r="G53" s="46"/>
      <c r="H53" s="46"/>
      <c r="I53" s="46"/>
      <c r="J53" s="46"/>
      <c r="K53" s="46"/>
      <c r="L53" s="46"/>
      <c r="M53" s="46"/>
      <c r="N53" s="46"/>
      <c r="O53" s="48"/>
      <c r="P53" s="48"/>
      <c r="Q53" s="48"/>
      <c r="R53" s="4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</row>
    <row r="54" spans="1:38" ht="13.5" customHeight="1" x14ac:dyDescent="0.25">
      <c r="A54" s="37"/>
      <c r="B54" s="46"/>
      <c r="C54" s="47"/>
      <c r="D54" s="46"/>
      <c r="E54" s="46"/>
      <c r="F54" s="48"/>
      <c r="G54" s="46"/>
      <c r="H54" s="46"/>
      <c r="I54" s="46"/>
      <c r="J54" s="46"/>
      <c r="K54" s="46"/>
      <c r="L54" s="46"/>
      <c r="M54" s="46"/>
      <c r="N54" s="46"/>
      <c r="O54" s="48"/>
      <c r="P54" s="48"/>
      <c r="Q54" s="48"/>
      <c r="R54" s="4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</row>
    <row r="55" spans="1:38" ht="13.5" customHeight="1" x14ac:dyDescent="0.25">
      <c r="A55" s="37"/>
      <c r="B55" s="46"/>
      <c r="C55" s="47"/>
      <c r="D55" s="46"/>
      <c r="E55" s="46"/>
      <c r="F55" s="48"/>
      <c r="G55" s="46"/>
      <c r="H55" s="46"/>
      <c r="I55" s="46"/>
      <c r="J55" s="46"/>
      <c r="K55" s="46"/>
      <c r="L55" s="46"/>
      <c r="M55" s="46"/>
      <c r="N55" s="46"/>
      <c r="O55" s="48"/>
      <c r="P55" s="48"/>
      <c r="Q55" s="48"/>
      <c r="R55" s="4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</row>
    <row r="56" spans="1:38" ht="13.5" customHeight="1" x14ac:dyDescent="0.25">
      <c r="A56" s="37"/>
      <c r="B56" s="46"/>
      <c r="C56" s="47"/>
      <c r="D56" s="46"/>
      <c r="E56" s="46"/>
      <c r="F56" s="48"/>
      <c r="G56" s="46"/>
      <c r="H56" s="46"/>
      <c r="I56" s="46"/>
      <c r="J56" s="46"/>
      <c r="K56" s="46"/>
      <c r="L56" s="46"/>
      <c r="M56" s="46"/>
      <c r="N56" s="46"/>
      <c r="O56" s="48"/>
      <c r="P56" s="48"/>
      <c r="Q56" s="48"/>
      <c r="R56" s="4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</row>
    <row r="57" spans="1:38" ht="13.5" customHeight="1" x14ac:dyDescent="0.25">
      <c r="A57" s="37"/>
      <c r="B57" s="46"/>
      <c r="C57" s="47"/>
      <c r="D57" s="46"/>
      <c r="E57" s="46"/>
      <c r="F57" s="48"/>
      <c r="G57" s="46"/>
      <c r="H57" s="46"/>
      <c r="I57" s="46"/>
      <c r="J57" s="46"/>
      <c r="K57" s="46"/>
      <c r="L57" s="46"/>
      <c r="M57" s="46"/>
      <c r="N57" s="46"/>
      <c r="O57" s="48"/>
      <c r="P57" s="48"/>
      <c r="Q57" s="48"/>
      <c r="R57" s="4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</row>
    <row r="58" spans="1:38" ht="13.5" customHeight="1" x14ac:dyDescent="0.25">
      <c r="A58" s="37"/>
      <c r="B58" s="46"/>
      <c r="C58" s="47"/>
      <c r="D58" s="46"/>
      <c r="E58" s="46"/>
      <c r="F58" s="48"/>
      <c r="G58" s="46"/>
      <c r="H58" s="46"/>
      <c r="I58" s="46"/>
      <c r="J58" s="46"/>
      <c r="K58" s="46"/>
      <c r="L58" s="46"/>
      <c r="M58" s="46"/>
      <c r="N58" s="46"/>
      <c r="O58" s="48"/>
      <c r="P58" s="48"/>
      <c r="Q58" s="48"/>
      <c r="R58" s="4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</row>
    <row r="59" spans="1:38" ht="13.5" customHeight="1" x14ac:dyDescent="0.25">
      <c r="A59" s="37"/>
      <c r="B59" s="46"/>
      <c r="C59" s="47"/>
      <c r="D59" s="46"/>
      <c r="E59" s="46"/>
      <c r="F59" s="48"/>
      <c r="G59" s="46"/>
      <c r="H59" s="46"/>
      <c r="I59" s="46"/>
      <c r="J59" s="46"/>
      <c r="K59" s="46"/>
      <c r="L59" s="46"/>
      <c r="M59" s="46"/>
      <c r="N59" s="46"/>
      <c r="O59" s="48"/>
      <c r="P59" s="48"/>
      <c r="Q59" s="48"/>
      <c r="R59" s="4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</row>
    <row r="60" spans="1:38" ht="13.5" customHeight="1" x14ac:dyDescent="0.25">
      <c r="A60" s="37"/>
      <c r="B60" s="46"/>
      <c r="C60" s="47"/>
      <c r="D60" s="46"/>
      <c r="E60" s="46"/>
      <c r="F60" s="48"/>
      <c r="G60" s="46"/>
      <c r="H60" s="46"/>
      <c r="I60" s="46"/>
      <c r="J60" s="46"/>
      <c r="K60" s="46"/>
      <c r="L60" s="46"/>
      <c r="M60" s="46"/>
      <c r="N60" s="46"/>
      <c r="O60" s="48"/>
      <c r="P60" s="48"/>
      <c r="Q60" s="48"/>
      <c r="R60" s="49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</row>
    <row r="61" spans="1:38" ht="13.5" customHeight="1" x14ac:dyDescent="0.25">
      <c r="A61" s="37"/>
      <c r="B61" s="46"/>
      <c r="C61" s="47"/>
      <c r="D61" s="46"/>
      <c r="E61" s="46"/>
      <c r="F61" s="48"/>
      <c r="G61" s="46"/>
      <c r="H61" s="46"/>
      <c r="I61" s="46"/>
      <c r="J61" s="46"/>
      <c r="K61" s="46"/>
      <c r="L61" s="46"/>
      <c r="M61" s="46"/>
      <c r="N61" s="46"/>
      <c r="O61" s="48"/>
      <c r="P61" s="48"/>
      <c r="Q61" s="48"/>
      <c r="R61" s="4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</row>
    <row r="62" spans="1:38" ht="13.5" customHeight="1" x14ac:dyDescent="0.25">
      <c r="A62" s="37"/>
      <c r="B62" s="46"/>
      <c r="C62" s="47"/>
      <c r="D62" s="46"/>
      <c r="E62" s="46"/>
      <c r="F62" s="48"/>
      <c r="G62" s="46"/>
      <c r="H62" s="46"/>
      <c r="I62" s="46"/>
      <c r="J62" s="46"/>
      <c r="K62" s="46"/>
      <c r="L62" s="46"/>
      <c r="M62" s="46"/>
      <c r="N62" s="46"/>
      <c r="O62" s="48"/>
      <c r="P62" s="48"/>
      <c r="Q62" s="48"/>
      <c r="R62" s="49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</row>
    <row r="63" spans="1:38" ht="13.5" customHeight="1" x14ac:dyDescent="0.25">
      <c r="A63" s="37"/>
      <c r="B63" s="46"/>
      <c r="C63" s="47"/>
      <c r="D63" s="46"/>
      <c r="E63" s="46"/>
      <c r="F63" s="48"/>
      <c r="G63" s="46"/>
      <c r="H63" s="46"/>
      <c r="I63" s="46"/>
      <c r="J63" s="46"/>
      <c r="K63" s="46"/>
      <c r="L63" s="46"/>
      <c r="M63" s="46"/>
      <c r="N63" s="46"/>
      <c r="O63" s="48"/>
      <c r="P63" s="48"/>
      <c r="Q63" s="48"/>
      <c r="R63" s="49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</row>
    <row r="64" spans="1:38" ht="13.5" customHeight="1" x14ac:dyDescent="0.25">
      <c r="A64" s="37"/>
      <c r="B64" s="46"/>
      <c r="C64" s="47"/>
      <c r="D64" s="46"/>
      <c r="E64" s="46"/>
      <c r="F64" s="48"/>
      <c r="G64" s="46"/>
      <c r="H64" s="46"/>
      <c r="I64" s="46"/>
      <c r="J64" s="46"/>
      <c r="K64" s="46"/>
      <c r="L64" s="46"/>
      <c r="M64" s="46"/>
      <c r="N64" s="46"/>
      <c r="O64" s="48"/>
      <c r="P64" s="48"/>
      <c r="Q64" s="48"/>
      <c r="R64" s="4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</row>
    <row r="65" spans="1:38" ht="13.5" customHeight="1" x14ac:dyDescent="0.25">
      <c r="A65" s="37"/>
      <c r="B65" s="46"/>
      <c r="C65" s="47"/>
      <c r="D65" s="46"/>
      <c r="E65" s="46"/>
      <c r="F65" s="48"/>
      <c r="G65" s="46"/>
      <c r="H65" s="46"/>
      <c r="I65" s="46"/>
      <c r="J65" s="46"/>
      <c r="K65" s="46"/>
      <c r="L65" s="46"/>
      <c r="M65" s="46"/>
      <c r="N65" s="46"/>
      <c r="O65" s="48"/>
      <c r="P65" s="48"/>
      <c r="Q65" s="48"/>
      <c r="R65" s="4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</row>
    <row r="66" spans="1:38" ht="13.5" customHeight="1" x14ac:dyDescent="0.25">
      <c r="A66" s="37"/>
      <c r="B66" s="46"/>
      <c r="C66" s="47"/>
      <c r="D66" s="46"/>
      <c r="E66" s="46"/>
      <c r="F66" s="48"/>
      <c r="G66" s="46"/>
      <c r="H66" s="46"/>
      <c r="I66" s="46"/>
      <c r="J66" s="46"/>
      <c r="K66" s="46"/>
      <c r="L66" s="46"/>
      <c r="M66" s="46"/>
      <c r="N66" s="46"/>
      <c r="O66" s="48"/>
      <c r="P66" s="48"/>
      <c r="Q66" s="48"/>
      <c r="R66" s="4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</row>
    <row r="67" spans="1:38" ht="13.5" customHeight="1" x14ac:dyDescent="0.25">
      <c r="A67" s="37"/>
      <c r="B67" s="46"/>
      <c r="C67" s="47"/>
      <c r="D67" s="46"/>
      <c r="E67" s="46"/>
      <c r="F67" s="48"/>
      <c r="G67" s="46"/>
      <c r="H67" s="46"/>
      <c r="I67" s="46"/>
      <c r="J67" s="46"/>
      <c r="K67" s="46"/>
      <c r="L67" s="46"/>
      <c r="M67" s="46"/>
      <c r="N67" s="46"/>
      <c r="O67" s="48"/>
      <c r="P67" s="48"/>
      <c r="Q67" s="48"/>
      <c r="R67" s="4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</row>
    <row r="68" spans="1:38" ht="13.5" customHeight="1" x14ac:dyDescent="0.25">
      <c r="A68" s="37"/>
      <c r="B68" s="46"/>
      <c r="C68" s="47"/>
      <c r="D68" s="46"/>
      <c r="E68" s="46"/>
      <c r="F68" s="48"/>
      <c r="G68" s="46"/>
      <c r="H68" s="46"/>
      <c r="I68" s="46"/>
      <c r="J68" s="46"/>
      <c r="K68" s="46"/>
      <c r="L68" s="46"/>
      <c r="M68" s="46"/>
      <c r="N68" s="46"/>
      <c r="O68" s="48"/>
      <c r="P68" s="48"/>
      <c r="Q68" s="48"/>
      <c r="R68" s="49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</row>
    <row r="69" spans="1:38" ht="13.5" customHeight="1" x14ac:dyDescent="0.25">
      <c r="A69" s="37"/>
      <c r="B69" s="46"/>
      <c r="C69" s="47"/>
      <c r="D69" s="46"/>
      <c r="E69" s="46"/>
      <c r="F69" s="48"/>
      <c r="G69" s="46"/>
      <c r="H69" s="46"/>
      <c r="I69" s="46"/>
      <c r="J69" s="46"/>
      <c r="K69" s="46"/>
      <c r="L69" s="46"/>
      <c r="M69" s="46"/>
      <c r="N69" s="46"/>
      <c r="O69" s="48"/>
      <c r="P69" s="48"/>
      <c r="Q69" s="48"/>
      <c r="R69" s="4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</row>
    <row r="70" spans="1:38" ht="13.5" customHeight="1" x14ac:dyDescent="0.25">
      <c r="A70" s="37"/>
      <c r="B70" s="46"/>
      <c r="C70" s="47"/>
      <c r="D70" s="46"/>
      <c r="E70" s="46"/>
      <c r="F70" s="48"/>
      <c r="G70" s="46"/>
      <c r="H70" s="46"/>
      <c r="I70" s="46"/>
      <c r="J70" s="46"/>
      <c r="K70" s="46"/>
      <c r="L70" s="46"/>
      <c r="M70" s="46"/>
      <c r="N70" s="46"/>
      <c r="O70" s="48"/>
      <c r="P70" s="48"/>
      <c r="Q70" s="48"/>
      <c r="R70" s="4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</row>
    <row r="71" spans="1:38" ht="13.5" customHeight="1" x14ac:dyDescent="0.25">
      <c r="A71" s="37"/>
      <c r="B71" s="46"/>
      <c r="C71" s="47"/>
      <c r="D71" s="46"/>
      <c r="E71" s="46"/>
      <c r="F71" s="48"/>
      <c r="G71" s="46"/>
      <c r="H71" s="46"/>
      <c r="I71" s="46"/>
      <c r="J71" s="46"/>
      <c r="K71" s="46"/>
      <c r="L71" s="46"/>
      <c r="M71" s="46"/>
      <c r="N71" s="46"/>
      <c r="O71" s="48"/>
      <c r="P71" s="48"/>
      <c r="Q71" s="48"/>
      <c r="R71" s="4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</row>
    <row r="72" spans="1:38" ht="13.5" customHeight="1" x14ac:dyDescent="0.25">
      <c r="A72" s="37"/>
      <c r="B72" s="46"/>
      <c r="C72" s="47"/>
      <c r="D72" s="46"/>
      <c r="E72" s="46"/>
      <c r="F72" s="48"/>
      <c r="G72" s="46"/>
      <c r="H72" s="46"/>
      <c r="I72" s="46"/>
      <c r="J72" s="46"/>
      <c r="K72" s="46"/>
      <c r="L72" s="46"/>
      <c r="M72" s="46"/>
      <c r="N72" s="46"/>
      <c r="O72" s="48"/>
      <c r="P72" s="48"/>
      <c r="Q72" s="48"/>
      <c r="R72" s="4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</row>
    <row r="73" spans="1:38" ht="13.5" customHeight="1" x14ac:dyDescent="0.25">
      <c r="A73" s="37"/>
      <c r="B73" s="46"/>
      <c r="C73" s="47"/>
      <c r="D73" s="46"/>
      <c r="E73" s="46"/>
      <c r="F73" s="48"/>
      <c r="G73" s="46"/>
      <c r="H73" s="46"/>
      <c r="I73" s="46"/>
      <c r="J73" s="46"/>
      <c r="K73" s="46"/>
      <c r="L73" s="46"/>
      <c r="M73" s="46"/>
      <c r="N73" s="46"/>
      <c r="O73" s="48"/>
      <c r="P73" s="48"/>
      <c r="Q73" s="48"/>
      <c r="R73" s="4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</row>
    <row r="74" spans="1:38" ht="13.5" customHeight="1" x14ac:dyDescent="0.25">
      <c r="A74" s="37"/>
      <c r="B74" s="46"/>
      <c r="C74" s="47"/>
      <c r="D74" s="46"/>
      <c r="E74" s="46"/>
      <c r="F74" s="48"/>
      <c r="G74" s="46"/>
      <c r="H74" s="46"/>
      <c r="I74" s="46"/>
      <c r="J74" s="46"/>
      <c r="K74" s="46"/>
      <c r="L74" s="46"/>
      <c r="M74" s="46"/>
      <c r="N74" s="46"/>
      <c r="O74" s="48"/>
      <c r="P74" s="48"/>
      <c r="Q74" s="48"/>
      <c r="R74" s="4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</row>
    <row r="75" spans="1:38" ht="13.5" customHeight="1" x14ac:dyDescent="0.25">
      <c r="A75" s="37"/>
      <c r="B75" s="46"/>
      <c r="C75" s="47"/>
      <c r="D75" s="46"/>
      <c r="E75" s="46"/>
      <c r="F75" s="48"/>
      <c r="G75" s="46"/>
      <c r="H75" s="46"/>
      <c r="I75" s="46"/>
      <c r="J75" s="46"/>
      <c r="K75" s="46"/>
      <c r="L75" s="46"/>
      <c r="M75" s="46"/>
      <c r="N75" s="46"/>
      <c r="O75" s="48"/>
      <c r="P75" s="48"/>
      <c r="Q75" s="48"/>
      <c r="R75" s="4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</row>
    <row r="76" spans="1:38" ht="13.5" customHeight="1" x14ac:dyDescent="0.25">
      <c r="A76" s="37"/>
      <c r="B76" s="46"/>
      <c r="C76" s="47"/>
      <c r="D76" s="46"/>
      <c r="E76" s="46"/>
      <c r="F76" s="48"/>
      <c r="G76" s="46"/>
      <c r="H76" s="46"/>
      <c r="I76" s="46"/>
      <c r="J76" s="46"/>
      <c r="K76" s="46"/>
      <c r="L76" s="46"/>
      <c r="M76" s="46"/>
      <c r="N76" s="46"/>
      <c r="O76" s="48"/>
      <c r="P76" s="48"/>
      <c r="Q76" s="48"/>
      <c r="R76" s="4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</row>
    <row r="77" spans="1:38" ht="13.5" customHeight="1" x14ac:dyDescent="0.25">
      <c r="A77" s="37"/>
      <c r="B77" s="46"/>
      <c r="C77" s="47"/>
      <c r="D77" s="46"/>
      <c r="E77" s="46"/>
      <c r="F77" s="48"/>
      <c r="G77" s="46"/>
      <c r="H77" s="46"/>
      <c r="I77" s="46"/>
      <c r="J77" s="46"/>
      <c r="K77" s="46"/>
      <c r="L77" s="46"/>
      <c r="M77" s="46"/>
      <c r="N77" s="46"/>
      <c r="O77" s="48"/>
      <c r="P77" s="48"/>
      <c r="Q77" s="48"/>
      <c r="R77" s="4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</row>
    <row r="78" spans="1:38" ht="13.5" customHeight="1" x14ac:dyDescent="0.25">
      <c r="A78" s="37"/>
      <c r="B78" s="46"/>
      <c r="C78" s="47"/>
      <c r="D78" s="46"/>
      <c r="E78" s="46"/>
      <c r="F78" s="48"/>
      <c r="G78" s="46"/>
      <c r="H78" s="46"/>
      <c r="I78" s="46"/>
      <c r="J78" s="46"/>
      <c r="K78" s="46"/>
      <c r="L78" s="46"/>
      <c r="M78" s="46"/>
      <c r="N78" s="46"/>
      <c r="O78" s="48"/>
      <c r="P78" s="48"/>
      <c r="Q78" s="48"/>
      <c r="R78" s="4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</row>
    <row r="79" spans="1:38" ht="13.5" customHeight="1" x14ac:dyDescent="0.25">
      <c r="A79" s="37"/>
      <c r="B79" s="46"/>
      <c r="C79" s="47"/>
      <c r="D79" s="46"/>
      <c r="E79" s="46"/>
      <c r="F79" s="48"/>
      <c r="G79" s="46"/>
      <c r="H79" s="46"/>
      <c r="I79" s="46"/>
      <c r="J79" s="46"/>
      <c r="K79" s="46"/>
      <c r="L79" s="46"/>
      <c r="M79" s="46"/>
      <c r="N79" s="46"/>
      <c r="O79" s="48"/>
      <c r="P79" s="48"/>
      <c r="Q79" s="48"/>
      <c r="R79" s="4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</row>
    <row r="80" spans="1:38" ht="13.5" customHeight="1" x14ac:dyDescent="0.25">
      <c r="A80" s="37"/>
      <c r="B80" s="46"/>
      <c r="C80" s="47"/>
      <c r="D80" s="46"/>
      <c r="E80" s="46"/>
      <c r="F80" s="48"/>
      <c r="G80" s="46"/>
      <c r="H80" s="46"/>
      <c r="I80" s="46"/>
      <c r="J80" s="46"/>
      <c r="K80" s="46"/>
      <c r="L80" s="46"/>
      <c r="M80" s="46"/>
      <c r="N80" s="46"/>
      <c r="O80" s="48"/>
      <c r="P80" s="48"/>
      <c r="Q80" s="48"/>
      <c r="R80" s="4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</row>
    <row r="81" spans="1:38" ht="13.5" customHeight="1" x14ac:dyDescent="0.25">
      <c r="A81" s="37"/>
      <c r="B81" s="46"/>
      <c r="C81" s="47"/>
      <c r="D81" s="46"/>
      <c r="E81" s="46"/>
      <c r="F81" s="48"/>
      <c r="G81" s="46"/>
      <c r="H81" s="46"/>
      <c r="I81" s="46"/>
      <c r="J81" s="46"/>
      <c r="K81" s="46"/>
      <c r="L81" s="46"/>
      <c r="M81" s="46"/>
      <c r="N81" s="46"/>
      <c r="O81" s="48"/>
      <c r="P81" s="48"/>
      <c r="Q81" s="48"/>
      <c r="R81" s="4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</row>
    <row r="82" spans="1:38" ht="13.5" customHeight="1" x14ac:dyDescent="0.25">
      <c r="A82" s="37"/>
      <c r="B82" s="46"/>
      <c r="C82" s="47"/>
      <c r="D82" s="46"/>
      <c r="E82" s="46"/>
      <c r="F82" s="48"/>
      <c r="G82" s="46"/>
      <c r="H82" s="46"/>
      <c r="I82" s="46"/>
      <c r="J82" s="46"/>
      <c r="K82" s="46"/>
      <c r="L82" s="46"/>
      <c r="M82" s="46"/>
      <c r="N82" s="46"/>
      <c r="O82" s="48"/>
      <c r="P82" s="48"/>
      <c r="Q82" s="48"/>
      <c r="R82" s="4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8" ht="13.5" customHeight="1" x14ac:dyDescent="0.25">
      <c r="A83" s="37"/>
      <c r="B83" s="46"/>
      <c r="C83" s="47"/>
      <c r="D83" s="46"/>
      <c r="E83" s="46"/>
      <c r="F83" s="48"/>
      <c r="G83" s="46"/>
      <c r="H83" s="46"/>
      <c r="I83" s="46"/>
      <c r="J83" s="46"/>
      <c r="K83" s="46"/>
      <c r="L83" s="46"/>
      <c r="M83" s="46"/>
      <c r="N83" s="46"/>
      <c r="O83" s="48"/>
      <c r="P83" s="48"/>
      <c r="Q83" s="48"/>
      <c r="R83" s="4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</row>
    <row r="84" spans="1:38" ht="13.5" customHeight="1" x14ac:dyDescent="0.25">
      <c r="A84" s="37"/>
      <c r="B84" s="46"/>
      <c r="C84" s="47"/>
      <c r="D84" s="46"/>
      <c r="E84" s="46"/>
      <c r="F84" s="48"/>
      <c r="G84" s="46"/>
      <c r="H84" s="46"/>
      <c r="I84" s="46"/>
      <c r="J84" s="46"/>
      <c r="K84" s="46"/>
      <c r="L84" s="46"/>
      <c r="M84" s="46"/>
      <c r="N84" s="46"/>
      <c r="O84" s="48"/>
      <c r="P84" s="48"/>
      <c r="Q84" s="48"/>
      <c r="R84" s="4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</row>
    <row r="85" spans="1:38" ht="13.5" customHeight="1" x14ac:dyDescent="0.25">
      <c r="A85" s="37"/>
      <c r="B85" s="46"/>
      <c r="C85" s="47"/>
      <c r="D85" s="46"/>
      <c r="E85" s="46"/>
      <c r="F85" s="48"/>
      <c r="G85" s="46"/>
      <c r="H85" s="46"/>
      <c r="I85" s="46"/>
      <c r="J85" s="46"/>
      <c r="K85" s="46"/>
      <c r="L85" s="46"/>
      <c r="M85" s="46"/>
      <c r="N85" s="46"/>
      <c r="O85" s="48"/>
      <c r="P85" s="48"/>
      <c r="Q85" s="48"/>
      <c r="R85" s="4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</row>
    <row r="86" spans="1:38" ht="13.5" customHeight="1" x14ac:dyDescent="0.25">
      <c r="A86" s="37"/>
      <c r="B86" s="46"/>
      <c r="C86" s="47"/>
      <c r="D86" s="46"/>
      <c r="E86" s="46"/>
      <c r="F86" s="48"/>
      <c r="G86" s="46"/>
      <c r="H86" s="46"/>
      <c r="I86" s="46"/>
      <c r="J86" s="46"/>
      <c r="K86" s="46"/>
      <c r="L86" s="46"/>
      <c r="M86" s="46"/>
      <c r="N86" s="46"/>
      <c r="O86" s="48"/>
      <c r="P86" s="48"/>
      <c r="Q86" s="48"/>
      <c r="R86" s="4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</row>
    <row r="87" spans="1:38" ht="13.5" customHeight="1" x14ac:dyDescent="0.25">
      <c r="A87" s="37"/>
      <c r="B87" s="46"/>
      <c r="C87" s="47"/>
      <c r="D87" s="46"/>
      <c r="E87" s="46"/>
      <c r="F87" s="48"/>
      <c r="G87" s="46"/>
      <c r="H87" s="46"/>
      <c r="I87" s="46"/>
      <c r="J87" s="46"/>
      <c r="K87" s="46"/>
      <c r="L87" s="46"/>
      <c r="M87" s="46"/>
      <c r="N87" s="46"/>
      <c r="O87" s="48"/>
      <c r="P87" s="48"/>
      <c r="Q87" s="48"/>
      <c r="R87" s="4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</row>
    <row r="88" spans="1:38" ht="13.5" customHeight="1" x14ac:dyDescent="0.25">
      <c r="A88" s="37"/>
      <c r="B88" s="46"/>
      <c r="C88" s="47"/>
      <c r="D88" s="46"/>
      <c r="E88" s="46"/>
      <c r="F88" s="48"/>
      <c r="G88" s="46"/>
      <c r="H88" s="46"/>
      <c r="I88" s="46"/>
      <c r="J88" s="46"/>
      <c r="K88" s="46"/>
      <c r="L88" s="46"/>
      <c r="M88" s="46"/>
      <c r="N88" s="46"/>
      <c r="O88" s="48"/>
      <c r="P88" s="48"/>
      <c r="Q88" s="48"/>
      <c r="R88" s="4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</row>
    <row r="89" spans="1:38" ht="13.5" customHeight="1" x14ac:dyDescent="0.25">
      <c r="A89" s="37"/>
      <c r="B89" s="46"/>
      <c r="C89" s="47"/>
      <c r="D89" s="46"/>
      <c r="E89" s="46"/>
      <c r="F89" s="48"/>
      <c r="G89" s="46"/>
      <c r="H89" s="46"/>
      <c r="I89" s="46"/>
      <c r="J89" s="46"/>
      <c r="K89" s="46"/>
      <c r="L89" s="46"/>
      <c r="M89" s="46"/>
      <c r="N89" s="46"/>
      <c r="O89" s="48"/>
      <c r="P89" s="48"/>
      <c r="Q89" s="48"/>
      <c r="R89" s="4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</row>
    <row r="90" spans="1:38" ht="13.5" customHeight="1" x14ac:dyDescent="0.25">
      <c r="A90" s="37"/>
      <c r="B90" s="46"/>
      <c r="C90" s="47"/>
      <c r="D90" s="46"/>
      <c r="E90" s="46"/>
      <c r="F90" s="48"/>
      <c r="G90" s="46"/>
      <c r="H90" s="46"/>
      <c r="I90" s="46"/>
      <c r="J90" s="46"/>
      <c r="K90" s="46"/>
      <c r="L90" s="46"/>
      <c r="M90" s="46"/>
      <c r="N90" s="46"/>
      <c r="O90" s="48"/>
      <c r="P90" s="48"/>
      <c r="Q90" s="48"/>
      <c r="R90" s="4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</row>
    <row r="91" spans="1:38" ht="13.5" customHeight="1" x14ac:dyDescent="0.25">
      <c r="A91" s="37"/>
      <c r="B91" s="46"/>
      <c r="C91" s="47"/>
      <c r="D91" s="46"/>
      <c r="E91" s="46"/>
      <c r="F91" s="48"/>
      <c r="G91" s="46"/>
      <c r="H91" s="46"/>
      <c r="I91" s="46"/>
      <c r="J91" s="46"/>
      <c r="K91" s="46"/>
      <c r="L91" s="46"/>
      <c r="M91" s="46"/>
      <c r="N91" s="46"/>
      <c r="O91" s="48"/>
      <c r="P91" s="48"/>
      <c r="Q91" s="48"/>
      <c r="R91" s="4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</row>
    <row r="92" spans="1:38" ht="13.5" customHeight="1" x14ac:dyDescent="0.25">
      <c r="A92" s="37"/>
      <c r="B92" s="46"/>
      <c r="C92" s="47"/>
      <c r="D92" s="46"/>
      <c r="E92" s="46"/>
      <c r="F92" s="48"/>
      <c r="G92" s="46"/>
      <c r="H92" s="46"/>
      <c r="I92" s="46"/>
      <c r="J92" s="46"/>
      <c r="K92" s="46"/>
      <c r="L92" s="46"/>
      <c r="M92" s="46"/>
      <c r="N92" s="46"/>
      <c r="O92" s="48"/>
      <c r="P92" s="48"/>
      <c r="Q92" s="48"/>
      <c r="R92" s="4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</row>
    <row r="93" spans="1:38" ht="13.5" customHeight="1" x14ac:dyDescent="0.25">
      <c r="A93" s="37"/>
      <c r="B93" s="46"/>
      <c r="C93" s="47"/>
      <c r="D93" s="46"/>
      <c r="E93" s="46"/>
      <c r="F93" s="48"/>
      <c r="G93" s="46"/>
      <c r="H93" s="46"/>
      <c r="I93" s="46"/>
      <c r="J93" s="46"/>
      <c r="K93" s="46"/>
      <c r="L93" s="46"/>
      <c r="M93" s="46"/>
      <c r="N93" s="46"/>
      <c r="O93" s="48"/>
      <c r="P93" s="48"/>
      <c r="Q93" s="48"/>
      <c r="R93" s="49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</row>
    <row r="94" spans="1:38" ht="13.5" customHeight="1" x14ac:dyDescent="0.25">
      <c r="A94" s="37"/>
      <c r="B94" s="46"/>
      <c r="C94" s="47"/>
      <c r="D94" s="46"/>
      <c r="E94" s="46"/>
      <c r="F94" s="48"/>
      <c r="G94" s="46"/>
      <c r="H94" s="46"/>
      <c r="I94" s="46"/>
      <c r="J94" s="46"/>
      <c r="K94" s="46"/>
      <c r="L94" s="46"/>
      <c r="M94" s="46"/>
      <c r="N94" s="46"/>
      <c r="O94" s="48"/>
      <c r="P94" s="48"/>
      <c r="Q94" s="48"/>
      <c r="R94" s="49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</row>
    <row r="95" spans="1:38" ht="13.5" customHeight="1" x14ac:dyDescent="0.25">
      <c r="A95" s="37"/>
      <c r="B95" s="46"/>
      <c r="C95" s="47"/>
      <c r="D95" s="46"/>
      <c r="E95" s="46"/>
      <c r="F95" s="48"/>
      <c r="G95" s="46"/>
      <c r="H95" s="46"/>
      <c r="I95" s="46"/>
      <c r="J95" s="46"/>
      <c r="K95" s="46"/>
      <c r="L95" s="46"/>
      <c r="M95" s="46"/>
      <c r="N95" s="46"/>
      <c r="O95" s="48"/>
      <c r="P95" s="48"/>
      <c r="Q95" s="48"/>
      <c r="R95" s="49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</row>
    <row r="96" spans="1:38" ht="13.5" customHeight="1" x14ac:dyDescent="0.25">
      <c r="A96" s="37"/>
      <c r="B96" s="46"/>
      <c r="C96" s="47"/>
      <c r="D96" s="46"/>
      <c r="E96" s="46"/>
      <c r="F96" s="48"/>
      <c r="G96" s="46"/>
      <c r="H96" s="46"/>
      <c r="I96" s="46"/>
      <c r="J96" s="46"/>
      <c r="K96" s="46"/>
      <c r="L96" s="46"/>
      <c r="M96" s="46"/>
      <c r="N96" s="46"/>
      <c r="O96" s="48"/>
      <c r="P96" s="48"/>
      <c r="Q96" s="48"/>
      <c r="R96" s="49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</row>
    <row r="97" spans="1:38" ht="13.5" customHeight="1" x14ac:dyDescent="0.25">
      <c r="A97" s="37"/>
      <c r="B97" s="46"/>
      <c r="C97" s="47"/>
      <c r="D97" s="46"/>
      <c r="E97" s="46"/>
      <c r="F97" s="48"/>
      <c r="G97" s="46"/>
      <c r="H97" s="46"/>
      <c r="I97" s="46"/>
      <c r="J97" s="46"/>
      <c r="K97" s="46"/>
      <c r="L97" s="46"/>
      <c r="M97" s="46"/>
      <c r="N97" s="46"/>
      <c r="O97" s="48"/>
      <c r="P97" s="48"/>
      <c r="Q97" s="48"/>
      <c r="R97" s="49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</row>
    <row r="98" spans="1:38" ht="13.5" customHeight="1" x14ac:dyDescent="0.25">
      <c r="A98" s="37"/>
      <c r="B98" s="46"/>
      <c r="C98" s="47"/>
      <c r="D98" s="46"/>
      <c r="E98" s="46"/>
      <c r="F98" s="48"/>
      <c r="G98" s="46"/>
      <c r="H98" s="46"/>
      <c r="I98" s="46"/>
      <c r="J98" s="46"/>
      <c r="K98" s="46"/>
      <c r="L98" s="46"/>
      <c r="M98" s="46"/>
      <c r="N98" s="46"/>
      <c r="O98" s="48"/>
      <c r="P98" s="48"/>
      <c r="Q98" s="48"/>
      <c r="R98" s="49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</row>
    <row r="99" spans="1:38" ht="13.5" customHeight="1" x14ac:dyDescent="0.25">
      <c r="A99" s="37"/>
      <c r="B99" s="46"/>
      <c r="C99" s="47"/>
      <c r="D99" s="46"/>
      <c r="E99" s="46"/>
      <c r="F99" s="48"/>
      <c r="G99" s="46"/>
      <c r="H99" s="46"/>
      <c r="I99" s="46"/>
      <c r="J99" s="46"/>
      <c r="K99" s="46"/>
      <c r="L99" s="46"/>
      <c r="M99" s="46"/>
      <c r="N99" s="46"/>
      <c r="O99" s="48"/>
      <c r="P99" s="48"/>
      <c r="Q99" s="48"/>
      <c r="R99" s="49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</row>
    <row r="100" spans="1:38" ht="13.5" customHeight="1" x14ac:dyDescent="0.25">
      <c r="A100" s="37"/>
      <c r="B100" s="46"/>
      <c r="C100" s="47"/>
      <c r="D100" s="46"/>
      <c r="E100" s="46"/>
      <c r="F100" s="48"/>
      <c r="G100" s="46"/>
      <c r="H100" s="46"/>
      <c r="I100" s="46"/>
      <c r="J100" s="46"/>
      <c r="K100" s="46"/>
      <c r="L100" s="46"/>
      <c r="M100" s="46"/>
      <c r="N100" s="46"/>
      <c r="O100" s="48"/>
      <c r="P100" s="48"/>
      <c r="Q100" s="48"/>
      <c r="R100" s="49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</row>
    <row r="101" spans="1:38" ht="13.5" customHeight="1" x14ac:dyDescent="0.25">
      <c r="A101" s="37"/>
      <c r="B101" s="46"/>
      <c r="C101" s="47"/>
      <c r="D101" s="46"/>
      <c r="E101" s="46"/>
      <c r="F101" s="48"/>
      <c r="G101" s="46"/>
      <c r="H101" s="46"/>
      <c r="I101" s="46"/>
      <c r="J101" s="46"/>
      <c r="K101" s="46"/>
      <c r="L101" s="46"/>
      <c r="M101" s="46"/>
      <c r="N101" s="46"/>
      <c r="O101" s="48"/>
      <c r="P101" s="48"/>
      <c r="Q101" s="48"/>
      <c r="R101" s="49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</row>
    <row r="102" spans="1:38" ht="13.5" customHeight="1" x14ac:dyDescent="0.25">
      <c r="A102" s="37"/>
      <c r="B102" s="46"/>
      <c r="C102" s="47"/>
      <c r="D102" s="46"/>
      <c r="E102" s="46"/>
      <c r="F102" s="48"/>
      <c r="G102" s="46"/>
      <c r="H102" s="46"/>
      <c r="I102" s="46"/>
      <c r="J102" s="46"/>
      <c r="K102" s="46"/>
      <c r="L102" s="46"/>
      <c r="M102" s="46"/>
      <c r="N102" s="46"/>
      <c r="O102" s="48"/>
      <c r="P102" s="48"/>
      <c r="Q102" s="48"/>
      <c r="R102" s="49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</row>
    <row r="103" spans="1:38" ht="13.5" customHeight="1" x14ac:dyDescent="0.25">
      <c r="A103" s="37"/>
      <c r="B103" s="46"/>
      <c r="C103" s="47"/>
      <c r="D103" s="46"/>
      <c r="E103" s="46"/>
      <c r="F103" s="48"/>
      <c r="G103" s="46"/>
      <c r="H103" s="46"/>
      <c r="I103" s="46"/>
      <c r="J103" s="46"/>
      <c r="K103" s="46"/>
      <c r="L103" s="46"/>
      <c r="M103" s="46"/>
      <c r="N103" s="46"/>
      <c r="O103" s="48"/>
      <c r="P103" s="48"/>
      <c r="Q103" s="48"/>
      <c r="R103" s="49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</row>
    <row r="104" spans="1:38" ht="13.5" customHeight="1" x14ac:dyDescent="0.25">
      <c r="A104" s="37"/>
      <c r="B104" s="46"/>
      <c r="C104" s="47"/>
      <c r="D104" s="46"/>
      <c r="E104" s="46"/>
      <c r="F104" s="48"/>
      <c r="G104" s="46"/>
      <c r="H104" s="46"/>
      <c r="I104" s="46"/>
      <c r="J104" s="46"/>
      <c r="K104" s="46"/>
      <c r="L104" s="46"/>
      <c r="M104" s="46"/>
      <c r="N104" s="46"/>
      <c r="O104" s="48"/>
      <c r="P104" s="48"/>
      <c r="Q104" s="48"/>
      <c r="R104" s="49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</row>
    <row r="105" spans="1:38" ht="13.5" customHeight="1" x14ac:dyDescent="0.25">
      <c r="A105" s="37"/>
      <c r="B105" s="46"/>
      <c r="C105" s="47"/>
      <c r="D105" s="46"/>
      <c r="E105" s="46"/>
      <c r="F105" s="48"/>
      <c r="G105" s="46"/>
      <c r="H105" s="46"/>
      <c r="I105" s="46"/>
      <c r="J105" s="46"/>
      <c r="K105" s="46"/>
      <c r="L105" s="46"/>
      <c r="M105" s="46"/>
      <c r="N105" s="46"/>
      <c r="O105" s="48"/>
      <c r="P105" s="48"/>
      <c r="Q105" s="48"/>
      <c r="R105" s="49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</row>
    <row r="106" spans="1:38" ht="13.5" customHeight="1" x14ac:dyDescent="0.25">
      <c r="A106" s="37"/>
      <c r="B106" s="46"/>
      <c r="C106" s="47"/>
      <c r="D106" s="46"/>
      <c r="E106" s="46"/>
      <c r="F106" s="48"/>
      <c r="G106" s="46"/>
      <c r="H106" s="46"/>
      <c r="I106" s="46"/>
      <c r="J106" s="46"/>
      <c r="K106" s="46"/>
      <c r="L106" s="46"/>
      <c r="M106" s="46"/>
      <c r="N106" s="46"/>
      <c r="O106" s="48"/>
      <c r="P106" s="48"/>
      <c r="Q106" s="48"/>
      <c r="R106" s="49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</row>
    <row r="107" spans="1:38" ht="13.5" customHeight="1" x14ac:dyDescent="0.25">
      <c r="A107" s="37"/>
      <c r="B107" s="46"/>
      <c r="C107" s="47"/>
      <c r="D107" s="46"/>
      <c r="E107" s="46"/>
      <c r="F107" s="48"/>
      <c r="G107" s="46"/>
      <c r="H107" s="46"/>
      <c r="I107" s="46"/>
      <c r="J107" s="46"/>
      <c r="K107" s="46"/>
      <c r="L107" s="46"/>
      <c r="M107" s="46"/>
      <c r="N107" s="46"/>
      <c r="O107" s="48"/>
      <c r="P107" s="48"/>
      <c r="Q107" s="48"/>
      <c r="R107" s="49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</row>
    <row r="108" spans="1:38" ht="13.5" customHeight="1" x14ac:dyDescent="0.25">
      <c r="A108" s="37"/>
      <c r="B108" s="46"/>
      <c r="C108" s="47"/>
      <c r="D108" s="46"/>
      <c r="E108" s="46"/>
      <c r="F108" s="48"/>
      <c r="G108" s="46"/>
      <c r="H108" s="46"/>
      <c r="I108" s="46"/>
      <c r="J108" s="46"/>
      <c r="K108" s="46"/>
      <c r="L108" s="46"/>
      <c r="M108" s="46"/>
      <c r="N108" s="46"/>
      <c r="O108" s="48"/>
      <c r="P108" s="48"/>
      <c r="Q108" s="48"/>
      <c r="R108" s="4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</row>
    <row r="109" spans="1:38" ht="13.5" customHeight="1" x14ac:dyDescent="0.25">
      <c r="A109" s="37"/>
      <c r="B109" s="46"/>
      <c r="C109" s="47"/>
      <c r="D109" s="46"/>
      <c r="E109" s="46"/>
      <c r="F109" s="48"/>
      <c r="G109" s="46"/>
      <c r="H109" s="46"/>
      <c r="I109" s="46"/>
      <c r="J109" s="46"/>
      <c r="K109" s="46"/>
      <c r="L109" s="46"/>
      <c r="M109" s="46"/>
      <c r="N109" s="46"/>
      <c r="O109" s="48"/>
      <c r="P109" s="48"/>
      <c r="Q109" s="48"/>
      <c r="R109" s="49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</row>
    <row r="110" spans="1:38" ht="13.5" customHeight="1" x14ac:dyDescent="0.25">
      <c r="A110" s="37"/>
      <c r="B110" s="46"/>
      <c r="C110" s="47"/>
      <c r="D110" s="46"/>
      <c r="E110" s="46"/>
      <c r="F110" s="48"/>
      <c r="G110" s="46"/>
      <c r="H110" s="46"/>
      <c r="I110" s="46"/>
      <c r="J110" s="46"/>
      <c r="K110" s="46"/>
      <c r="L110" s="46"/>
      <c r="M110" s="46"/>
      <c r="N110" s="46"/>
      <c r="O110" s="48"/>
      <c r="P110" s="48"/>
      <c r="Q110" s="48"/>
      <c r="R110" s="49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</row>
    <row r="111" spans="1:38" ht="13.5" customHeight="1" x14ac:dyDescent="0.25">
      <c r="A111" s="37"/>
      <c r="B111" s="46"/>
      <c r="C111" s="47"/>
      <c r="D111" s="46"/>
      <c r="E111" s="46"/>
      <c r="F111" s="48"/>
      <c r="G111" s="46"/>
      <c r="H111" s="46"/>
      <c r="I111" s="46"/>
      <c r="J111" s="46"/>
      <c r="K111" s="46"/>
      <c r="L111" s="46"/>
      <c r="M111" s="46"/>
      <c r="N111" s="46"/>
      <c r="O111" s="48"/>
      <c r="P111" s="48"/>
      <c r="Q111" s="48"/>
      <c r="R111" s="49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</row>
    <row r="112" spans="1:38" ht="13.5" customHeight="1" x14ac:dyDescent="0.25">
      <c r="A112" s="37"/>
      <c r="B112" s="46"/>
      <c r="C112" s="47"/>
      <c r="D112" s="46"/>
      <c r="E112" s="46"/>
      <c r="F112" s="48"/>
      <c r="G112" s="46"/>
      <c r="H112" s="46"/>
      <c r="I112" s="46"/>
      <c r="J112" s="46"/>
      <c r="K112" s="46"/>
      <c r="L112" s="46"/>
      <c r="M112" s="46"/>
      <c r="N112" s="46"/>
      <c r="O112" s="48"/>
      <c r="P112" s="48"/>
      <c r="Q112" s="48"/>
      <c r="R112" s="49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</row>
    <row r="113" spans="1:38" ht="13.5" customHeight="1" x14ac:dyDescent="0.25">
      <c r="A113" s="37"/>
      <c r="B113" s="46"/>
      <c r="C113" s="47"/>
      <c r="D113" s="46"/>
      <c r="E113" s="46"/>
      <c r="F113" s="48"/>
      <c r="G113" s="46"/>
      <c r="H113" s="46"/>
      <c r="I113" s="46"/>
      <c r="J113" s="46"/>
      <c r="K113" s="46"/>
      <c r="L113" s="46"/>
      <c r="M113" s="46"/>
      <c r="N113" s="46"/>
      <c r="O113" s="48"/>
      <c r="P113" s="48"/>
      <c r="Q113" s="48"/>
      <c r="R113" s="49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</row>
    <row r="114" spans="1:38" ht="13.5" customHeight="1" x14ac:dyDescent="0.25">
      <c r="A114" s="37"/>
      <c r="B114" s="46"/>
      <c r="C114" s="47"/>
      <c r="D114" s="46"/>
      <c r="E114" s="46"/>
      <c r="F114" s="48"/>
      <c r="G114" s="46"/>
      <c r="H114" s="46"/>
      <c r="I114" s="46"/>
      <c r="J114" s="46"/>
      <c r="K114" s="46"/>
      <c r="L114" s="46"/>
      <c r="M114" s="46"/>
      <c r="N114" s="46"/>
      <c r="O114" s="48"/>
      <c r="P114" s="48"/>
      <c r="Q114" s="48"/>
      <c r="R114" s="49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</row>
    <row r="115" spans="1:38" ht="13.5" customHeight="1" x14ac:dyDescent="0.25">
      <c r="A115" s="37"/>
      <c r="B115" s="46"/>
      <c r="C115" s="47"/>
      <c r="D115" s="46"/>
      <c r="E115" s="46"/>
      <c r="F115" s="48"/>
      <c r="G115" s="46"/>
      <c r="H115" s="46"/>
      <c r="I115" s="46"/>
      <c r="J115" s="46"/>
      <c r="K115" s="46"/>
      <c r="L115" s="46"/>
      <c r="M115" s="46"/>
      <c r="N115" s="46"/>
      <c r="O115" s="48"/>
      <c r="P115" s="48"/>
      <c r="Q115" s="48"/>
      <c r="R115" s="49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</row>
    <row r="116" spans="1:38" ht="13.5" customHeight="1" x14ac:dyDescent="0.25">
      <c r="A116" s="37"/>
      <c r="B116" s="46"/>
      <c r="C116" s="47"/>
      <c r="D116" s="46"/>
      <c r="E116" s="46"/>
      <c r="F116" s="48"/>
      <c r="G116" s="46"/>
      <c r="H116" s="46"/>
      <c r="I116" s="46"/>
      <c r="J116" s="46"/>
      <c r="K116" s="46"/>
      <c r="L116" s="46"/>
      <c r="M116" s="46"/>
      <c r="N116" s="46"/>
      <c r="O116" s="48"/>
      <c r="P116" s="48"/>
      <c r="Q116" s="48"/>
      <c r="R116" s="49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</row>
    <row r="117" spans="1:38" ht="13.5" customHeight="1" x14ac:dyDescent="0.25">
      <c r="A117" s="37"/>
      <c r="B117" s="46"/>
      <c r="C117" s="47"/>
      <c r="D117" s="46"/>
      <c r="E117" s="46"/>
      <c r="F117" s="48"/>
      <c r="G117" s="46"/>
      <c r="H117" s="46"/>
      <c r="I117" s="46"/>
      <c r="J117" s="46"/>
      <c r="K117" s="46"/>
      <c r="L117" s="46"/>
      <c r="M117" s="46"/>
      <c r="N117" s="46"/>
      <c r="O117" s="48"/>
      <c r="P117" s="48"/>
      <c r="Q117" s="48"/>
      <c r="R117" s="49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</row>
    <row r="118" spans="1:38" ht="13.5" customHeight="1" x14ac:dyDescent="0.25">
      <c r="A118" s="37"/>
      <c r="B118" s="46"/>
      <c r="C118" s="47"/>
      <c r="D118" s="46"/>
      <c r="E118" s="46"/>
      <c r="F118" s="48"/>
      <c r="G118" s="46"/>
      <c r="H118" s="46"/>
      <c r="I118" s="46"/>
      <c r="J118" s="46"/>
      <c r="K118" s="46"/>
      <c r="L118" s="46"/>
      <c r="M118" s="46"/>
      <c r="N118" s="46"/>
      <c r="O118" s="48"/>
      <c r="P118" s="48"/>
      <c r="Q118" s="48"/>
      <c r="R118" s="4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</row>
    <row r="119" spans="1:38" ht="13.5" customHeight="1" x14ac:dyDescent="0.25">
      <c r="A119" s="37"/>
      <c r="B119" s="46"/>
      <c r="C119" s="47"/>
      <c r="D119" s="46"/>
      <c r="E119" s="46"/>
      <c r="F119" s="48"/>
      <c r="G119" s="46"/>
      <c r="H119" s="46"/>
      <c r="I119" s="46"/>
      <c r="J119" s="46"/>
      <c r="K119" s="46"/>
      <c r="L119" s="46"/>
      <c r="M119" s="46"/>
      <c r="N119" s="46"/>
      <c r="O119" s="48"/>
      <c r="P119" s="48"/>
      <c r="Q119" s="48"/>
      <c r="R119" s="4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</row>
    <row r="120" spans="1:38" ht="13.5" customHeight="1" x14ac:dyDescent="0.25">
      <c r="A120" s="37"/>
      <c r="B120" s="46"/>
      <c r="C120" s="47"/>
      <c r="D120" s="46"/>
      <c r="E120" s="46"/>
      <c r="F120" s="48"/>
      <c r="G120" s="46"/>
      <c r="H120" s="46"/>
      <c r="I120" s="46"/>
      <c r="J120" s="46"/>
      <c r="K120" s="46"/>
      <c r="L120" s="46"/>
      <c r="M120" s="46"/>
      <c r="N120" s="46"/>
      <c r="O120" s="48"/>
      <c r="P120" s="48"/>
      <c r="Q120" s="48"/>
      <c r="R120" s="49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</row>
    <row r="121" spans="1:38" ht="13.5" customHeight="1" x14ac:dyDescent="0.25">
      <c r="A121" s="37"/>
      <c r="B121" s="46"/>
      <c r="C121" s="47"/>
      <c r="D121" s="46"/>
      <c r="E121" s="46"/>
      <c r="F121" s="48"/>
      <c r="G121" s="46"/>
      <c r="H121" s="46"/>
      <c r="I121" s="46"/>
      <c r="J121" s="46"/>
      <c r="K121" s="46"/>
      <c r="L121" s="46"/>
      <c r="M121" s="46"/>
      <c r="N121" s="46"/>
      <c r="O121" s="48"/>
      <c r="P121" s="48"/>
      <c r="Q121" s="48"/>
      <c r="R121" s="49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</row>
    <row r="122" spans="1:38" ht="13.5" customHeight="1" x14ac:dyDescent="0.25">
      <c r="A122" s="37"/>
      <c r="B122" s="46"/>
      <c r="C122" s="47"/>
      <c r="D122" s="46"/>
      <c r="E122" s="46"/>
      <c r="F122" s="48"/>
      <c r="G122" s="46"/>
      <c r="H122" s="46"/>
      <c r="I122" s="46"/>
      <c r="J122" s="46"/>
      <c r="K122" s="46"/>
      <c r="L122" s="46"/>
      <c r="M122" s="46"/>
      <c r="N122" s="46"/>
      <c r="O122" s="48"/>
      <c r="P122" s="48"/>
      <c r="Q122" s="48"/>
      <c r="R122" s="49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</row>
    <row r="123" spans="1:38" ht="13.5" customHeight="1" x14ac:dyDescent="0.25">
      <c r="A123" s="37"/>
      <c r="B123" s="46"/>
      <c r="C123" s="47"/>
      <c r="D123" s="46"/>
      <c r="E123" s="46"/>
      <c r="F123" s="48"/>
      <c r="G123" s="46"/>
      <c r="H123" s="46"/>
      <c r="I123" s="46"/>
      <c r="J123" s="46"/>
      <c r="K123" s="46"/>
      <c r="L123" s="46"/>
      <c r="M123" s="46"/>
      <c r="N123" s="46"/>
      <c r="O123" s="48"/>
      <c r="P123" s="48"/>
      <c r="Q123" s="48"/>
      <c r="R123" s="49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</row>
    <row r="124" spans="1:38" ht="13.5" customHeight="1" x14ac:dyDescent="0.25">
      <c r="A124" s="37"/>
      <c r="B124" s="46"/>
      <c r="C124" s="47"/>
      <c r="D124" s="46"/>
      <c r="E124" s="46"/>
      <c r="F124" s="48"/>
      <c r="G124" s="46"/>
      <c r="H124" s="46"/>
      <c r="I124" s="46"/>
      <c r="J124" s="46"/>
      <c r="K124" s="46"/>
      <c r="L124" s="46"/>
      <c r="M124" s="46"/>
      <c r="N124" s="46"/>
      <c r="O124" s="48"/>
      <c r="P124" s="48"/>
      <c r="Q124" s="48"/>
      <c r="R124" s="49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</row>
    <row r="125" spans="1:38" ht="13.5" customHeight="1" x14ac:dyDescent="0.25">
      <c r="A125" s="37"/>
      <c r="B125" s="46"/>
      <c r="C125" s="47"/>
      <c r="D125" s="46"/>
      <c r="E125" s="46"/>
      <c r="F125" s="48"/>
      <c r="G125" s="46"/>
      <c r="H125" s="46"/>
      <c r="I125" s="46"/>
      <c r="J125" s="46"/>
      <c r="K125" s="46"/>
      <c r="L125" s="46"/>
      <c r="M125" s="46"/>
      <c r="N125" s="46"/>
      <c r="O125" s="48"/>
      <c r="P125" s="48"/>
      <c r="Q125" s="48"/>
      <c r="R125" s="49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</row>
    <row r="126" spans="1:38" ht="13.5" customHeight="1" x14ac:dyDescent="0.25">
      <c r="A126" s="37"/>
      <c r="B126" s="46"/>
      <c r="C126" s="47"/>
      <c r="D126" s="46"/>
      <c r="E126" s="46"/>
      <c r="F126" s="48"/>
      <c r="G126" s="46"/>
      <c r="H126" s="46"/>
      <c r="I126" s="46"/>
      <c r="J126" s="46"/>
      <c r="K126" s="46"/>
      <c r="L126" s="46"/>
      <c r="M126" s="46"/>
      <c r="N126" s="46"/>
      <c r="O126" s="48"/>
      <c r="P126" s="48"/>
      <c r="Q126" s="48"/>
      <c r="R126" s="49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</row>
    <row r="127" spans="1:38" ht="13.5" customHeight="1" x14ac:dyDescent="0.25">
      <c r="A127" s="37"/>
      <c r="B127" s="46"/>
      <c r="C127" s="47"/>
      <c r="D127" s="46"/>
      <c r="E127" s="46"/>
      <c r="F127" s="48"/>
      <c r="G127" s="46"/>
      <c r="H127" s="46"/>
      <c r="I127" s="46"/>
      <c r="J127" s="46"/>
      <c r="K127" s="46"/>
      <c r="L127" s="46"/>
      <c r="M127" s="46"/>
      <c r="N127" s="46"/>
      <c r="O127" s="48"/>
      <c r="P127" s="48"/>
      <c r="Q127" s="48"/>
      <c r="R127" s="49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</row>
    <row r="128" spans="1:38" ht="13.5" customHeight="1" x14ac:dyDescent="0.25">
      <c r="A128" s="37"/>
      <c r="B128" s="46"/>
      <c r="C128" s="47"/>
      <c r="D128" s="46"/>
      <c r="E128" s="46"/>
      <c r="F128" s="48"/>
      <c r="G128" s="46"/>
      <c r="H128" s="46"/>
      <c r="I128" s="46"/>
      <c r="J128" s="46"/>
      <c r="K128" s="46"/>
      <c r="L128" s="46"/>
      <c r="M128" s="46"/>
      <c r="N128" s="46"/>
      <c r="O128" s="48"/>
      <c r="P128" s="48"/>
      <c r="Q128" s="48"/>
      <c r="R128" s="49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</row>
    <row r="129" spans="1:38" ht="13.5" customHeight="1" x14ac:dyDescent="0.25">
      <c r="A129" s="37"/>
      <c r="B129" s="46"/>
      <c r="C129" s="47"/>
      <c r="D129" s="46"/>
      <c r="E129" s="46"/>
      <c r="F129" s="48"/>
      <c r="G129" s="46"/>
      <c r="H129" s="46"/>
      <c r="I129" s="46"/>
      <c r="J129" s="46"/>
      <c r="K129" s="46"/>
      <c r="L129" s="46"/>
      <c r="M129" s="46"/>
      <c r="N129" s="46"/>
      <c r="O129" s="48"/>
      <c r="P129" s="48"/>
      <c r="Q129" s="48"/>
      <c r="R129" s="49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</row>
    <row r="130" spans="1:38" ht="13.5" customHeight="1" x14ac:dyDescent="0.25">
      <c r="A130" s="37"/>
      <c r="B130" s="46"/>
      <c r="C130" s="47"/>
      <c r="D130" s="46"/>
      <c r="E130" s="46"/>
      <c r="F130" s="48"/>
      <c r="G130" s="46"/>
      <c r="H130" s="46"/>
      <c r="I130" s="46"/>
      <c r="J130" s="46"/>
      <c r="K130" s="46"/>
      <c r="L130" s="46"/>
      <c r="M130" s="46"/>
      <c r="N130" s="46"/>
      <c r="O130" s="48"/>
      <c r="P130" s="48"/>
      <c r="Q130" s="48"/>
      <c r="R130" s="49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</row>
    <row r="131" spans="1:38" ht="13.5" customHeight="1" x14ac:dyDescent="0.25">
      <c r="A131" s="37"/>
      <c r="B131" s="46"/>
      <c r="C131" s="47"/>
      <c r="D131" s="46"/>
      <c r="E131" s="46"/>
      <c r="F131" s="48"/>
      <c r="G131" s="46"/>
      <c r="H131" s="46"/>
      <c r="I131" s="46"/>
      <c r="J131" s="46"/>
      <c r="K131" s="46"/>
      <c r="L131" s="46"/>
      <c r="M131" s="46"/>
      <c r="N131" s="46"/>
      <c r="O131" s="48"/>
      <c r="P131" s="48"/>
      <c r="Q131" s="48"/>
      <c r="R131" s="49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</row>
    <row r="132" spans="1:38" ht="13.5" customHeight="1" x14ac:dyDescent="0.25">
      <c r="A132" s="37"/>
      <c r="B132" s="46"/>
      <c r="C132" s="47"/>
      <c r="D132" s="46"/>
      <c r="E132" s="46"/>
      <c r="F132" s="48"/>
      <c r="G132" s="46"/>
      <c r="H132" s="46"/>
      <c r="I132" s="46"/>
      <c r="J132" s="46"/>
      <c r="K132" s="46"/>
      <c r="L132" s="46"/>
      <c r="M132" s="46"/>
      <c r="N132" s="46"/>
      <c r="O132" s="48"/>
      <c r="P132" s="48"/>
      <c r="Q132" s="48"/>
      <c r="R132" s="49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</row>
    <row r="133" spans="1:38" ht="13.5" customHeight="1" x14ac:dyDescent="0.25">
      <c r="A133" s="37"/>
      <c r="B133" s="46"/>
      <c r="C133" s="47"/>
      <c r="D133" s="46"/>
      <c r="E133" s="46"/>
      <c r="F133" s="48"/>
      <c r="G133" s="46"/>
      <c r="H133" s="46"/>
      <c r="I133" s="46"/>
      <c r="J133" s="46"/>
      <c r="K133" s="46"/>
      <c r="L133" s="46"/>
      <c r="M133" s="46"/>
      <c r="N133" s="46"/>
      <c r="O133" s="48"/>
      <c r="P133" s="48"/>
      <c r="Q133" s="48"/>
      <c r="R133" s="49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</row>
    <row r="134" spans="1:38" ht="13.5" customHeight="1" x14ac:dyDescent="0.25">
      <c r="A134" s="37"/>
      <c r="B134" s="46"/>
      <c r="C134" s="47"/>
      <c r="D134" s="46"/>
      <c r="E134" s="46"/>
      <c r="F134" s="48"/>
      <c r="G134" s="46"/>
      <c r="H134" s="46"/>
      <c r="I134" s="46"/>
      <c r="J134" s="46"/>
      <c r="K134" s="46"/>
      <c r="L134" s="46"/>
      <c r="M134" s="46"/>
      <c r="N134" s="46"/>
      <c r="O134" s="48"/>
      <c r="P134" s="48"/>
      <c r="Q134" s="48"/>
      <c r="R134" s="49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</row>
    <row r="135" spans="1:38" ht="13.5" customHeight="1" x14ac:dyDescent="0.25">
      <c r="A135" s="37"/>
      <c r="B135" s="46"/>
      <c r="C135" s="47"/>
      <c r="D135" s="46"/>
      <c r="E135" s="46"/>
      <c r="F135" s="48"/>
      <c r="G135" s="46"/>
      <c r="H135" s="46"/>
      <c r="I135" s="46"/>
      <c r="J135" s="46"/>
      <c r="K135" s="46"/>
      <c r="L135" s="46"/>
      <c r="M135" s="46"/>
      <c r="N135" s="46"/>
      <c r="O135" s="48"/>
      <c r="P135" s="48"/>
      <c r="Q135" s="48"/>
      <c r="R135" s="49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</row>
    <row r="136" spans="1:38" ht="13.5" customHeight="1" x14ac:dyDescent="0.25">
      <c r="A136" s="37"/>
      <c r="B136" s="46"/>
      <c r="C136" s="47"/>
      <c r="D136" s="46"/>
      <c r="E136" s="46"/>
      <c r="F136" s="48"/>
      <c r="G136" s="46"/>
      <c r="H136" s="46"/>
      <c r="I136" s="46"/>
      <c r="J136" s="46"/>
      <c r="K136" s="46"/>
      <c r="L136" s="46"/>
      <c r="M136" s="46"/>
      <c r="N136" s="46"/>
      <c r="O136" s="48"/>
      <c r="P136" s="48"/>
      <c r="Q136" s="48"/>
      <c r="R136" s="49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</row>
    <row r="137" spans="1:38" ht="13.5" customHeight="1" x14ac:dyDescent="0.25">
      <c r="A137" s="37"/>
      <c r="B137" s="46"/>
      <c r="C137" s="47"/>
      <c r="D137" s="46"/>
      <c r="E137" s="46"/>
      <c r="F137" s="48"/>
      <c r="G137" s="46"/>
      <c r="H137" s="46"/>
      <c r="I137" s="46"/>
      <c r="J137" s="46"/>
      <c r="K137" s="46"/>
      <c r="L137" s="46"/>
      <c r="M137" s="46"/>
      <c r="N137" s="46"/>
      <c r="O137" s="48"/>
      <c r="P137" s="48"/>
      <c r="Q137" s="48"/>
      <c r="R137" s="49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</row>
    <row r="138" spans="1:38" ht="13.5" customHeight="1" x14ac:dyDescent="0.25">
      <c r="A138" s="37"/>
      <c r="B138" s="46"/>
      <c r="C138" s="47"/>
      <c r="D138" s="46"/>
      <c r="E138" s="46"/>
      <c r="F138" s="48"/>
      <c r="G138" s="46"/>
      <c r="H138" s="46"/>
      <c r="I138" s="46"/>
      <c r="J138" s="46"/>
      <c r="K138" s="46"/>
      <c r="L138" s="46"/>
      <c r="M138" s="46"/>
      <c r="N138" s="46"/>
      <c r="O138" s="48"/>
      <c r="P138" s="48"/>
      <c r="Q138" s="48"/>
      <c r="R138" s="49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</row>
    <row r="139" spans="1:38" ht="13.5" customHeight="1" x14ac:dyDescent="0.25">
      <c r="A139" s="37"/>
      <c r="B139" s="46"/>
      <c r="C139" s="47"/>
      <c r="D139" s="46"/>
      <c r="E139" s="46"/>
      <c r="F139" s="48"/>
      <c r="G139" s="46"/>
      <c r="H139" s="46"/>
      <c r="I139" s="46"/>
      <c r="J139" s="46"/>
      <c r="K139" s="46"/>
      <c r="L139" s="46"/>
      <c r="M139" s="46"/>
      <c r="N139" s="46"/>
      <c r="O139" s="48"/>
      <c r="P139" s="48"/>
      <c r="Q139" s="48"/>
      <c r="R139" s="49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</row>
    <row r="140" spans="1:38" ht="13.5" customHeight="1" x14ac:dyDescent="0.25">
      <c r="A140" s="37"/>
      <c r="B140" s="46"/>
      <c r="C140" s="47"/>
      <c r="D140" s="46"/>
      <c r="E140" s="46"/>
      <c r="F140" s="48"/>
      <c r="G140" s="46"/>
      <c r="H140" s="46"/>
      <c r="I140" s="46"/>
      <c r="J140" s="46"/>
      <c r="K140" s="46"/>
      <c r="L140" s="46"/>
      <c r="M140" s="46"/>
      <c r="N140" s="46"/>
      <c r="O140" s="48"/>
      <c r="P140" s="48"/>
      <c r="Q140" s="48"/>
      <c r="R140" s="49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</row>
    <row r="141" spans="1:38" ht="13.5" customHeight="1" x14ac:dyDescent="0.25">
      <c r="A141" s="37"/>
      <c r="B141" s="46"/>
      <c r="C141" s="47"/>
      <c r="D141" s="46"/>
      <c r="E141" s="46"/>
      <c r="F141" s="48"/>
      <c r="G141" s="46"/>
      <c r="H141" s="46"/>
      <c r="I141" s="46"/>
      <c r="J141" s="46"/>
      <c r="K141" s="46"/>
      <c r="L141" s="46"/>
      <c r="M141" s="46"/>
      <c r="N141" s="46"/>
      <c r="O141" s="48"/>
      <c r="P141" s="48"/>
      <c r="Q141" s="48"/>
      <c r="R141" s="49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</row>
    <row r="142" spans="1:38" ht="13.5" customHeight="1" x14ac:dyDescent="0.25">
      <c r="A142" s="37"/>
      <c r="B142" s="46"/>
      <c r="C142" s="47"/>
      <c r="D142" s="46"/>
      <c r="E142" s="46"/>
      <c r="F142" s="48"/>
      <c r="G142" s="46"/>
      <c r="H142" s="46"/>
      <c r="I142" s="46"/>
      <c r="J142" s="46"/>
      <c r="K142" s="46"/>
      <c r="L142" s="46"/>
      <c r="M142" s="46"/>
      <c r="N142" s="46"/>
      <c r="O142" s="48"/>
      <c r="P142" s="48"/>
      <c r="Q142" s="48"/>
      <c r="R142" s="49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</row>
    <row r="143" spans="1:38" ht="13.5" customHeight="1" x14ac:dyDescent="0.25">
      <c r="A143" s="37"/>
      <c r="B143" s="46"/>
      <c r="C143" s="47"/>
      <c r="D143" s="46"/>
      <c r="E143" s="46"/>
      <c r="F143" s="48"/>
      <c r="G143" s="46"/>
      <c r="H143" s="46"/>
      <c r="I143" s="46"/>
      <c r="J143" s="46"/>
      <c r="K143" s="46"/>
      <c r="L143" s="46"/>
      <c r="M143" s="46"/>
      <c r="N143" s="46"/>
      <c r="O143" s="48"/>
      <c r="P143" s="48"/>
      <c r="Q143" s="48"/>
      <c r="R143" s="49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</row>
    <row r="144" spans="1:38" ht="13.5" customHeight="1" x14ac:dyDescent="0.25">
      <c r="A144" s="37"/>
      <c r="B144" s="46"/>
      <c r="C144" s="47"/>
      <c r="D144" s="46"/>
      <c r="E144" s="46"/>
      <c r="F144" s="48"/>
      <c r="G144" s="46"/>
      <c r="H144" s="46"/>
      <c r="I144" s="46"/>
      <c r="J144" s="46"/>
      <c r="K144" s="46"/>
      <c r="L144" s="46"/>
      <c r="M144" s="46"/>
      <c r="N144" s="46"/>
      <c r="O144" s="48"/>
      <c r="P144" s="48"/>
      <c r="Q144" s="48"/>
      <c r="R144" s="49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</row>
    <row r="145" spans="1:38" ht="13.5" customHeight="1" x14ac:dyDescent="0.25">
      <c r="A145" s="37"/>
      <c r="B145" s="46"/>
      <c r="C145" s="47"/>
      <c r="D145" s="46"/>
      <c r="E145" s="46"/>
      <c r="F145" s="48"/>
      <c r="G145" s="46"/>
      <c r="H145" s="46"/>
      <c r="I145" s="46"/>
      <c r="J145" s="46"/>
      <c r="K145" s="46"/>
      <c r="L145" s="46"/>
      <c r="M145" s="46"/>
      <c r="N145" s="46"/>
      <c r="O145" s="48"/>
      <c r="P145" s="48"/>
      <c r="Q145" s="48"/>
      <c r="R145" s="49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</row>
    <row r="146" spans="1:38" ht="13.5" customHeight="1" x14ac:dyDescent="0.25">
      <c r="A146" s="37"/>
      <c r="B146" s="46"/>
      <c r="C146" s="47"/>
      <c r="D146" s="46"/>
      <c r="E146" s="46"/>
      <c r="F146" s="48"/>
      <c r="G146" s="46"/>
      <c r="H146" s="46"/>
      <c r="I146" s="46"/>
      <c r="J146" s="46"/>
      <c r="K146" s="46"/>
      <c r="L146" s="46"/>
      <c r="M146" s="46"/>
      <c r="N146" s="46"/>
      <c r="O146" s="48"/>
      <c r="P146" s="48"/>
      <c r="Q146" s="48"/>
      <c r="R146" s="49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</row>
    <row r="147" spans="1:38" ht="13.5" customHeight="1" x14ac:dyDescent="0.25">
      <c r="A147" s="37"/>
      <c r="B147" s="46"/>
      <c r="C147" s="47"/>
      <c r="D147" s="46"/>
      <c r="E147" s="46"/>
      <c r="F147" s="48"/>
      <c r="G147" s="46"/>
      <c r="H147" s="46"/>
      <c r="I147" s="46"/>
      <c r="J147" s="46"/>
      <c r="K147" s="46"/>
      <c r="L147" s="46"/>
      <c r="M147" s="46"/>
      <c r="N147" s="46"/>
      <c r="O147" s="48"/>
      <c r="P147" s="48"/>
      <c r="Q147" s="48"/>
      <c r="R147" s="49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</row>
    <row r="148" spans="1:38" ht="13.5" customHeight="1" x14ac:dyDescent="0.25">
      <c r="A148" s="37"/>
      <c r="B148" s="46"/>
      <c r="C148" s="47"/>
      <c r="D148" s="46"/>
      <c r="E148" s="46"/>
      <c r="F148" s="48"/>
      <c r="G148" s="46"/>
      <c r="H148" s="46"/>
      <c r="I148" s="46"/>
      <c r="J148" s="46"/>
      <c r="K148" s="46"/>
      <c r="L148" s="46"/>
      <c r="M148" s="46"/>
      <c r="N148" s="46"/>
      <c r="O148" s="48"/>
      <c r="P148" s="48"/>
      <c r="Q148" s="48"/>
      <c r="R148" s="49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</row>
    <row r="149" spans="1:38" ht="13.5" customHeight="1" x14ac:dyDescent="0.25">
      <c r="A149" s="37"/>
      <c r="B149" s="46"/>
      <c r="C149" s="47"/>
      <c r="D149" s="46"/>
      <c r="E149" s="46"/>
      <c r="F149" s="48"/>
      <c r="G149" s="46"/>
      <c r="H149" s="46"/>
      <c r="I149" s="46"/>
      <c r="J149" s="46"/>
      <c r="K149" s="46"/>
      <c r="L149" s="46"/>
      <c r="M149" s="46"/>
      <c r="N149" s="46"/>
      <c r="O149" s="48"/>
      <c r="P149" s="48"/>
      <c r="Q149" s="48"/>
      <c r="R149" s="49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</row>
    <row r="150" spans="1:38" ht="13.5" customHeight="1" x14ac:dyDescent="0.25">
      <c r="A150" s="37"/>
      <c r="B150" s="46"/>
      <c r="C150" s="47"/>
      <c r="D150" s="46"/>
      <c r="E150" s="46"/>
      <c r="F150" s="48"/>
      <c r="G150" s="46"/>
      <c r="H150" s="46"/>
      <c r="I150" s="46"/>
      <c r="J150" s="46"/>
      <c r="K150" s="46"/>
      <c r="L150" s="46"/>
      <c r="M150" s="46"/>
      <c r="N150" s="46"/>
      <c r="O150" s="48"/>
      <c r="P150" s="48"/>
      <c r="Q150" s="48"/>
      <c r="R150" s="49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</row>
    <row r="151" spans="1:38" ht="13.5" customHeight="1" x14ac:dyDescent="0.25">
      <c r="A151" s="37"/>
      <c r="B151" s="46"/>
      <c r="C151" s="47"/>
      <c r="D151" s="46"/>
      <c r="E151" s="46"/>
      <c r="F151" s="48"/>
      <c r="G151" s="46"/>
      <c r="H151" s="46"/>
      <c r="I151" s="46"/>
      <c r="J151" s="46"/>
      <c r="K151" s="46"/>
      <c r="L151" s="46"/>
      <c r="M151" s="46"/>
      <c r="N151" s="46"/>
      <c r="O151" s="48"/>
      <c r="P151" s="48"/>
      <c r="Q151" s="48"/>
      <c r="R151" s="49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</row>
    <row r="152" spans="1:38" ht="13.5" customHeight="1" x14ac:dyDescent="0.25">
      <c r="A152" s="37"/>
      <c r="B152" s="46"/>
      <c r="C152" s="47"/>
      <c r="D152" s="46"/>
      <c r="E152" s="46"/>
      <c r="F152" s="48"/>
      <c r="G152" s="46"/>
      <c r="H152" s="46"/>
      <c r="I152" s="46"/>
      <c r="J152" s="46"/>
      <c r="K152" s="46"/>
      <c r="L152" s="46"/>
      <c r="M152" s="46"/>
      <c r="N152" s="46"/>
      <c r="O152" s="48"/>
      <c r="P152" s="48"/>
      <c r="Q152" s="48"/>
      <c r="R152" s="49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</row>
    <row r="153" spans="1:38" ht="13.5" customHeight="1" x14ac:dyDescent="0.25">
      <c r="A153" s="37"/>
      <c r="B153" s="46"/>
      <c r="C153" s="47"/>
      <c r="D153" s="46"/>
      <c r="E153" s="46"/>
      <c r="F153" s="48"/>
      <c r="G153" s="46"/>
      <c r="H153" s="46"/>
      <c r="I153" s="46"/>
      <c r="J153" s="46"/>
      <c r="K153" s="46"/>
      <c r="L153" s="46"/>
      <c r="M153" s="46"/>
      <c r="N153" s="46"/>
      <c r="O153" s="48"/>
      <c r="P153" s="48"/>
      <c r="Q153" s="48"/>
      <c r="R153" s="49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</row>
    <row r="154" spans="1:38" ht="13.5" customHeight="1" x14ac:dyDescent="0.25">
      <c r="A154" s="37"/>
      <c r="B154" s="46"/>
      <c r="C154" s="47"/>
      <c r="D154" s="46"/>
      <c r="E154" s="46"/>
      <c r="F154" s="48"/>
      <c r="G154" s="46"/>
      <c r="H154" s="46"/>
      <c r="I154" s="46"/>
      <c r="J154" s="46"/>
      <c r="K154" s="46"/>
      <c r="L154" s="46"/>
      <c r="M154" s="46"/>
      <c r="N154" s="46"/>
      <c r="O154" s="48"/>
      <c r="P154" s="48"/>
      <c r="Q154" s="48"/>
      <c r="R154" s="49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</row>
    <row r="155" spans="1:38" ht="13.5" customHeight="1" x14ac:dyDescent="0.25">
      <c r="A155" s="37"/>
      <c r="B155" s="46"/>
      <c r="C155" s="47"/>
      <c r="D155" s="46"/>
      <c r="E155" s="46"/>
      <c r="F155" s="48"/>
      <c r="G155" s="46"/>
      <c r="H155" s="46"/>
      <c r="I155" s="46"/>
      <c r="J155" s="46"/>
      <c r="K155" s="46"/>
      <c r="L155" s="46"/>
      <c r="M155" s="46"/>
      <c r="N155" s="46"/>
      <c r="O155" s="48"/>
      <c r="P155" s="48"/>
      <c r="Q155" s="48"/>
      <c r="R155" s="49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</row>
    <row r="156" spans="1:38" ht="13.5" customHeight="1" x14ac:dyDescent="0.25">
      <c r="A156" s="37"/>
      <c r="B156" s="46"/>
      <c r="C156" s="47"/>
      <c r="D156" s="46"/>
      <c r="E156" s="46"/>
      <c r="F156" s="48"/>
      <c r="G156" s="46"/>
      <c r="H156" s="46"/>
      <c r="I156" s="46"/>
      <c r="J156" s="46"/>
      <c r="K156" s="46"/>
      <c r="L156" s="46"/>
      <c r="M156" s="46"/>
      <c r="N156" s="46"/>
      <c r="O156" s="48"/>
      <c r="P156" s="48"/>
      <c r="Q156" s="48"/>
      <c r="R156" s="49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</row>
    <row r="157" spans="1:38" ht="13.5" customHeight="1" x14ac:dyDescent="0.25">
      <c r="A157" s="37"/>
      <c r="B157" s="46"/>
      <c r="C157" s="47"/>
      <c r="D157" s="46"/>
      <c r="E157" s="46"/>
      <c r="F157" s="48"/>
      <c r="G157" s="46"/>
      <c r="H157" s="46"/>
      <c r="I157" s="46"/>
      <c r="J157" s="46"/>
      <c r="K157" s="46"/>
      <c r="L157" s="46"/>
      <c r="M157" s="46"/>
      <c r="N157" s="46"/>
      <c r="O157" s="48"/>
      <c r="P157" s="48"/>
      <c r="Q157" s="48"/>
      <c r="R157" s="49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</row>
    <row r="158" spans="1:38" ht="13.5" customHeight="1" x14ac:dyDescent="0.25">
      <c r="A158" s="37"/>
      <c r="B158" s="46"/>
      <c r="C158" s="47"/>
      <c r="D158" s="46"/>
      <c r="E158" s="46"/>
      <c r="F158" s="48"/>
      <c r="G158" s="46"/>
      <c r="H158" s="46"/>
      <c r="I158" s="46"/>
      <c r="J158" s="46"/>
      <c r="K158" s="46"/>
      <c r="L158" s="46"/>
      <c r="M158" s="46"/>
      <c r="N158" s="46"/>
      <c r="O158" s="48"/>
      <c r="P158" s="48"/>
      <c r="Q158" s="48"/>
      <c r="R158" s="49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</row>
    <row r="159" spans="1:38" ht="13.5" customHeight="1" x14ac:dyDescent="0.25">
      <c r="A159" s="37"/>
      <c r="B159" s="46"/>
      <c r="C159" s="47"/>
      <c r="D159" s="46"/>
      <c r="E159" s="46"/>
      <c r="F159" s="48"/>
      <c r="G159" s="46"/>
      <c r="H159" s="46"/>
      <c r="I159" s="46"/>
      <c r="J159" s="46"/>
      <c r="K159" s="46"/>
      <c r="L159" s="46"/>
      <c r="M159" s="46"/>
      <c r="N159" s="46"/>
      <c r="O159" s="48"/>
      <c r="P159" s="48"/>
      <c r="Q159" s="48"/>
      <c r="R159" s="49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</row>
    <row r="160" spans="1:38" ht="13.5" customHeight="1" x14ac:dyDescent="0.25">
      <c r="A160" s="37"/>
      <c r="B160" s="46"/>
      <c r="C160" s="47"/>
      <c r="D160" s="46"/>
      <c r="E160" s="46"/>
      <c r="F160" s="48"/>
      <c r="G160" s="46"/>
      <c r="H160" s="46"/>
      <c r="I160" s="46"/>
      <c r="J160" s="46"/>
      <c r="K160" s="46"/>
      <c r="L160" s="46"/>
      <c r="M160" s="46"/>
      <c r="N160" s="46"/>
      <c r="O160" s="48"/>
      <c r="P160" s="48"/>
      <c r="Q160" s="48"/>
      <c r="R160" s="49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</row>
    <row r="161" spans="1:38" ht="13.5" customHeight="1" x14ac:dyDescent="0.25">
      <c r="A161" s="37"/>
      <c r="B161" s="46"/>
      <c r="C161" s="47"/>
      <c r="D161" s="46"/>
      <c r="E161" s="46"/>
      <c r="F161" s="48"/>
      <c r="G161" s="46"/>
      <c r="H161" s="46"/>
      <c r="I161" s="46"/>
      <c r="J161" s="46"/>
      <c r="K161" s="46"/>
      <c r="L161" s="46"/>
      <c r="M161" s="46"/>
      <c r="N161" s="46"/>
      <c r="O161" s="48"/>
      <c r="P161" s="48"/>
      <c r="Q161" s="48"/>
      <c r="R161" s="49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</row>
    <row r="162" spans="1:38" ht="13.5" customHeight="1" x14ac:dyDescent="0.25">
      <c r="A162" s="37"/>
      <c r="B162" s="46"/>
      <c r="C162" s="47"/>
      <c r="D162" s="46"/>
      <c r="E162" s="46"/>
      <c r="F162" s="48"/>
      <c r="G162" s="46"/>
      <c r="H162" s="46"/>
      <c r="I162" s="46"/>
      <c r="J162" s="46"/>
      <c r="K162" s="46"/>
      <c r="L162" s="46"/>
      <c r="M162" s="46"/>
      <c r="N162" s="46"/>
      <c r="O162" s="48"/>
      <c r="P162" s="48"/>
      <c r="Q162" s="48"/>
      <c r="R162" s="49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</row>
    <row r="163" spans="1:38" ht="13.5" customHeight="1" x14ac:dyDescent="0.25">
      <c r="A163" s="37"/>
      <c r="B163" s="46"/>
      <c r="C163" s="47"/>
      <c r="D163" s="46"/>
      <c r="E163" s="46"/>
      <c r="F163" s="48"/>
      <c r="G163" s="46"/>
      <c r="H163" s="46"/>
      <c r="I163" s="46"/>
      <c r="J163" s="46"/>
      <c r="K163" s="46"/>
      <c r="L163" s="46"/>
      <c r="M163" s="46"/>
      <c r="N163" s="46"/>
      <c r="O163" s="48"/>
      <c r="P163" s="48"/>
      <c r="Q163" s="48"/>
      <c r="R163" s="49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</row>
    <row r="164" spans="1:38" ht="13.5" customHeight="1" x14ac:dyDescent="0.25">
      <c r="A164" s="37"/>
      <c r="B164" s="46"/>
      <c r="C164" s="47"/>
      <c r="D164" s="46"/>
      <c r="E164" s="46"/>
      <c r="F164" s="48"/>
      <c r="G164" s="46"/>
      <c r="H164" s="46"/>
      <c r="I164" s="46"/>
      <c r="J164" s="46"/>
      <c r="K164" s="46"/>
      <c r="L164" s="46"/>
      <c r="M164" s="46"/>
      <c r="N164" s="46"/>
      <c r="O164" s="48"/>
      <c r="P164" s="48"/>
      <c r="Q164" s="48"/>
      <c r="R164" s="49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</row>
    <row r="165" spans="1:38" ht="13.5" customHeight="1" x14ac:dyDescent="0.25">
      <c r="A165" s="37"/>
      <c r="B165" s="46"/>
      <c r="C165" s="47"/>
      <c r="D165" s="46"/>
      <c r="E165" s="46"/>
      <c r="F165" s="48"/>
      <c r="G165" s="46"/>
      <c r="H165" s="46"/>
      <c r="I165" s="46"/>
      <c r="J165" s="46"/>
      <c r="K165" s="46"/>
      <c r="L165" s="46"/>
      <c r="M165" s="46"/>
      <c r="N165" s="46"/>
      <c r="O165" s="48"/>
      <c r="P165" s="48"/>
      <c r="Q165" s="48"/>
      <c r="R165" s="49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</row>
    <row r="166" spans="1:38" ht="13.5" customHeight="1" x14ac:dyDescent="0.25">
      <c r="A166" s="37"/>
      <c r="B166" s="46"/>
      <c r="C166" s="47"/>
      <c r="D166" s="46"/>
      <c r="E166" s="46"/>
      <c r="F166" s="48"/>
      <c r="G166" s="46"/>
      <c r="H166" s="46"/>
      <c r="I166" s="46"/>
      <c r="J166" s="46"/>
      <c r="K166" s="46"/>
      <c r="L166" s="46"/>
      <c r="M166" s="46"/>
      <c r="N166" s="46"/>
      <c r="O166" s="48"/>
      <c r="P166" s="48"/>
      <c r="Q166" s="48"/>
      <c r="R166" s="49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</row>
    <row r="167" spans="1:38" ht="13.5" customHeight="1" x14ac:dyDescent="0.25">
      <c r="A167" s="37"/>
      <c r="B167" s="46"/>
      <c r="C167" s="47"/>
      <c r="D167" s="46"/>
      <c r="E167" s="46"/>
      <c r="F167" s="48"/>
      <c r="G167" s="46"/>
      <c r="H167" s="46"/>
      <c r="I167" s="46"/>
      <c r="J167" s="46"/>
      <c r="K167" s="46"/>
      <c r="L167" s="46"/>
      <c r="M167" s="46"/>
      <c r="N167" s="46"/>
      <c r="O167" s="48"/>
      <c r="P167" s="48"/>
      <c r="Q167" s="48"/>
      <c r="R167" s="49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</row>
    <row r="168" spans="1:38" ht="13.5" customHeight="1" x14ac:dyDescent="0.25">
      <c r="A168" s="37"/>
      <c r="B168" s="46"/>
      <c r="C168" s="47"/>
      <c r="D168" s="46"/>
      <c r="E168" s="46"/>
      <c r="F168" s="48"/>
      <c r="G168" s="46"/>
      <c r="H168" s="46"/>
      <c r="I168" s="46"/>
      <c r="J168" s="46"/>
      <c r="K168" s="46"/>
      <c r="L168" s="46"/>
      <c r="M168" s="46"/>
      <c r="N168" s="46"/>
      <c r="O168" s="48"/>
      <c r="P168" s="48"/>
      <c r="Q168" s="48"/>
      <c r="R168" s="49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</row>
    <row r="169" spans="1:38" ht="13.5" customHeight="1" x14ac:dyDescent="0.25">
      <c r="A169" s="37"/>
      <c r="B169" s="46"/>
      <c r="C169" s="47"/>
      <c r="D169" s="46"/>
      <c r="E169" s="46"/>
      <c r="F169" s="48"/>
      <c r="G169" s="46"/>
      <c r="H169" s="46"/>
      <c r="I169" s="46"/>
      <c r="J169" s="46"/>
      <c r="K169" s="46"/>
      <c r="L169" s="46"/>
      <c r="M169" s="46"/>
      <c r="N169" s="46"/>
      <c r="O169" s="48"/>
      <c r="P169" s="48"/>
      <c r="Q169" s="48"/>
      <c r="R169" s="49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</row>
    <row r="170" spans="1:38" ht="13.5" customHeight="1" x14ac:dyDescent="0.25">
      <c r="A170" s="37"/>
      <c r="B170" s="46"/>
      <c r="C170" s="47"/>
      <c r="D170" s="46"/>
      <c r="E170" s="46"/>
      <c r="F170" s="48"/>
      <c r="G170" s="46"/>
      <c r="H170" s="46"/>
      <c r="I170" s="46"/>
      <c r="J170" s="46"/>
      <c r="K170" s="46"/>
      <c r="L170" s="46"/>
      <c r="M170" s="46"/>
      <c r="N170" s="46"/>
      <c r="O170" s="48"/>
      <c r="P170" s="48"/>
      <c r="Q170" s="48"/>
      <c r="R170" s="49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</row>
    <row r="171" spans="1:38" ht="13.5" customHeight="1" x14ac:dyDescent="0.25">
      <c r="A171" s="37"/>
      <c r="B171" s="46"/>
      <c r="C171" s="47"/>
      <c r="D171" s="46"/>
      <c r="E171" s="46"/>
      <c r="F171" s="48"/>
      <c r="G171" s="46"/>
      <c r="H171" s="46"/>
      <c r="I171" s="46"/>
      <c r="J171" s="46"/>
      <c r="K171" s="46"/>
      <c r="L171" s="46"/>
      <c r="M171" s="46"/>
      <c r="N171" s="46"/>
      <c r="O171" s="48"/>
      <c r="P171" s="48"/>
      <c r="Q171" s="48"/>
      <c r="R171" s="49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</row>
    <row r="172" spans="1:38" ht="13.5" customHeight="1" x14ac:dyDescent="0.25">
      <c r="A172" s="37"/>
      <c r="B172" s="46"/>
      <c r="C172" s="47"/>
      <c r="D172" s="46"/>
      <c r="E172" s="46"/>
      <c r="F172" s="48"/>
      <c r="G172" s="46"/>
      <c r="H172" s="46"/>
      <c r="I172" s="46"/>
      <c r="J172" s="46"/>
      <c r="K172" s="46"/>
      <c r="L172" s="46"/>
      <c r="M172" s="46"/>
      <c r="N172" s="46"/>
      <c r="O172" s="48"/>
      <c r="P172" s="48"/>
      <c r="Q172" s="48"/>
      <c r="R172" s="49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</row>
    <row r="173" spans="1:38" ht="13.5" customHeight="1" x14ac:dyDescent="0.25">
      <c r="A173" s="37"/>
      <c r="B173" s="46"/>
      <c r="C173" s="47"/>
      <c r="D173" s="46"/>
      <c r="E173" s="46"/>
      <c r="F173" s="48"/>
      <c r="G173" s="46"/>
      <c r="H173" s="46"/>
      <c r="I173" s="46"/>
      <c r="J173" s="46"/>
      <c r="K173" s="46"/>
      <c r="L173" s="46"/>
      <c r="M173" s="46"/>
      <c r="N173" s="46"/>
      <c r="O173" s="48"/>
      <c r="P173" s="48"/>
      <c r="Q173" s="48"/>
      <c r="R173" s="49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</row>
    <row r="174" spans="1:38" ht="13.5" customHeight="1" x14ac:dyDescent="0.25">
      <c r="A174" s="37"/>
      <c r="B174" s="46"/>
      <c r="C174" s="47"/>
      <c r="D174" s="46"/>
      <c r="E174" s="46"/>
      <c r="F174" s="48"/>
      <c r="G174" s="46"/>
      <c r="H174" s="46"/>
      <c r="I174" s="46"/>
      <c r="J174" s="46"/>
      <c r="K174" s="46"/>
      <c r="L174" s="46"/>
      <c r="M174" s="46"/>
      <c r="N174" s="46"/>
      <c r="O174" s="48"/>
      <c r="P174" s="48"/>
      <c r="Q174" s="48"/>
      <c r="R174" s="49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</row>
    <row r="175" spans="1:38" ht="13.5" customHeight="1" x14ac:dyDescent="0.25">
      <c r="A175" s="37"/>
      <c r="B175" s="46"/>
      <c r="C175" s="47"/>
      <c r="D175" s="46"/>
      <c r="E175" s="46"/>
      <c r="F175" s="48"/>
      <c r="G175" s="46"/>
      <c r="H175" s="46"/>
      <c r="I175" s="46"/>
      <c r="J175" s="46"/>
      <c r="K175" s="46"/>
      <c r="L175" s="46"/>
      <c r="M175" s="46"/>
      <c r="N175" s="46"/>
      <c r="O175" s="48"/>
      <c r="P175" s="48"/>
      <c r="Q175" s="48"/>
      <c r="R175" s="49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</row>
    <row r="176" spans="1:38" ht="13.5" customHeight="1" x14ac:dyDescent="0.25">
      <c r="A176" s="37"/>
      <c r="B176" s="46"/>
      <c r="C176" s="47"/>
      <c r="D176" s="46"/>
      <c r="E176" s="46"/>
      <c r="F176" s="48"/>
      <c r="G176" s="46"/>
      <c r="H176" s="46"/>
      <c r="I176" s="46"/>
      <c r="J176" s="46"/>
      <c r="K176" s="46"/>
      <c r="L176" s="46"/>
      <c r="M176" s="46"/>
      <c r="N176" s="46"/>
      <c r="O176" s="48"/>
      <c r="P176" s="48"/>
      <c r="Q176" s="48"/>
      <c r="R176" s="49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</row>
    <row r="177" spans="1:38" ht="13.5" customHeight="1" x14ac:dyDescent="0.25">
      <c r="A177" s="37"/>
      <c r="B177" s="46"/>
      <c r="C177" s="47"/>
      <c r="D177" s="46"/>
      <c r="E177" s="46"/>
      <c r="F177" s="48"/>
      <c r="G177" s="46"/>
      <c r="H177" s="46"/>
      <c r="I177" s="46"/>
      <c r="J177" s="46"/>
      <c r="K177" s="46"/>
      <c r="L177" s="46"/>
      <c r="M177" s="46"/>
      <c r="N177" s="46"/>
      <c r="O177" s="48"/>
      <c r="P177" s="48"/>
      <c r="Q177" s="48"/>
      <c r="R177" s="49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</row>
    <row r="178" spans="1:38" ht="13.5" customHeight="1" x14ac:dyDescent="0.25">
      <c r="A178" s="37"/>
      <c r="B178" s="46"/>
      <c r="C178" s="47"/>
      <c r="D178" s="46"/>
      <c r="E178" s="46"/>
      <c r="F178" s="48"/>
      <c r="G178" s="46"/>
      <c r="H178" s="46"/>
      <c r="I178" s="46"/>
      <c r="J178" s="46"/>
      <c r="K178" s="46"/>
      <c r="L178" s="46"/>
      <c r="M178" s="46"/>
      <c r="N178" s="46"/>
      <c r="O178" s="48"/>
      <c r="P178" s="48"/>
      <c r="Q178" s="48"/>
      <c r="R178" s="49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</row>
    <row r="179" spans="1:38" ht="13.5" customHeight="1" x14ac:dyDescent="0.25">
      <c r="A179" s="37"/>
      <c r="B179" s="46"/>
      <c r="C179" s="47"/>
      <c r="D179" s="46"/>
      <c r="E179" s="46"/>
      <c r="F179" s="48"/>
      <c r="G179" s="46"/>
      <c r="H179" s="46"/>
      <c r="I179" s="46"/>
      <c r="J179" s="46"/>
      <c r="K179" s="46"/>
      <c r="L179" s="46"/>
      <c r="M179" s="46"/>
      <c r="N179" s="46"/>
      <c r="O179" s="48"/>
      <c r="P179" s="48"/>
      <c r="Q179" s="48"/>
      <c r="R179" s="49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</row>
    <row r="180" spans="1:38" ht="13.5" customHeight="1" x14ac:dyDescent="0.25">
      <c r="A180" s="37"/>
      <c r="B180" s="46"/>
      <c r="C180" s="47"/>
      <c r="D180" s="46"/>
      <c r="E180" s="46"/>
      <c r="F180" s="48"/>
      <c r="G180" s="46"/>
      <c r="H180" s="46"/>
      <c r="I180" s="46"/>
      <c r="J180" s="46"/>
      <c r="K180" s="46"/>
      <c r="L180" s="46"/>
      <c r="M180" s="46"/>
      <c r="N180" s="46"/>
      <c r="O180" s="48"/>
      <c r="P180" s="48"/>
      <c r="Q180" s="48"/>
      <c r="R180" s="49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</row>
    <row r="181" spans="1:38" ht="13.5" customHeight="1" x14ac:dyDescent="0.25">
      <c r="A181" s="37"/>
      <c r="B181" s="46"/>
      <c r="C181" s="47"/>
      <c r="D181" s="46"/>
      <c r="E181" s="46"/>
      <c r="F181" s="48"/>
      <c r="G181" s="46"/>
      <c r="H181" s="46"/>
      <c r="I181" s="46"/>
      <c r="J181" s="46"/>
      <c r="K181" s="46"/>
      <c r="L181" s="46"/>
      <c r="M181" s="46"/>
      <c r="N181" s="46"/>
      <c r="O181" s="48"/>
      <c r="P181" s="48"/>
      <c r="Q181" s="48"/>
      <c r="R181" s="49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</row>
    <row r="182" spans="1:38" ht="13.5" customHeight="1" x14ac:dyDescent="0.25">
      <c r="A182" s="37"/>
      <c r="B182" s="46"/>
      <c r="C182" s="47"/>
      <c r="D182" s="46"/>
      <c r="E182" s="46"/>
      <c r="F182" s="48"/>
      <c r="G182" s="46"/>
      <c r="H182" s="46"/>
      <c r="I182" s="46"/>
      <c r="J182" s="46"/>
      <c r="K182" s="46"/>
      <c r="L182" s="46"/>
      <c r="M182" s="46"/>
      <c r="N182" s="46"/>
      <c r="O182" s="48"/>
      <c r="P182" s="48"/>
      <c r="Q182" s="48"/>
      <c r="R182" s="49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</row>
    <row r="183" spans="1:38" ht="13.5" customHeight="1" x14ac:dyDescent="0.25">
      <c r="A183" s="37"/>
      <c r="B183" s="46"/>
      <c r="C183" s="47"/>
      <c r="D183" s="46"/>
      <c r="E183" s="46"/>
      <c r="F183" s="48"/>
      <c r="G183" s="46"/>
      <c r="H183" s="46"/>
      <c r="I183" s="46"/>
      <c r="J183" s="46"/>
      <c r="K183" s="46"/>
      <c r="L183" s="46"/>
      <c r="M183" s="46"/>
      <c r="N183" s="46"/>
      <c r="O183" s="48"/>
      <c r="P183" s="48"/>
      <c r="Q183" s="48"/>
      <c r="R183" s="49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</row>
    <row r="184" spans="1:38" ht="13.5" customHeight="1" x14ac:dyDescent="0.25">
      <c r="A184" s="37"/>
      <c r="B184" s="46"/>
      <c r="C184" s="47"/>
      <c r="D184" s="46"/>
      <c r="E184" s="46"/>
      <c r="F184" s="48"/>
      <c r="G184" s="46"/>
      <c r="H184" s="46"/>
      <c r="I184" s="46"/>
      <c r="J184" s="46"/>
      <c r="K184" s="46"/>
      <c r="L184" s="46"/>
      <c r="M184" s="46"/>
      <c r="N184" s="46"/>
      <c r="O184" s="48"/>
      <c r="P184" s="48"/>
      <c r="Q184" s="48"/>
      <c r="R184" s="49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</row>
    <row r="185" spans="1:38" ht="13.5" customHeight="1" x14ac:dyDescent="0.25">
      <c r="A185" s="37"/>
      <c r="B185" s="46"/>
      <c r="C185" s="47"/>
      <c r="D185" s="46"/>
      <c r="E185" s="46"/>
      <c r="F185" s="48"/>
      <c r="G185" s="46"/>
      <c r="H185" s="46"/>
      <c r="I185" s="46"/>
      <c r="J185" s="46"/>
      <c r="K185" s="46"/>
      <c r="L185" s="46"/>
      <c r="M185" s="46"/>
      <c r="N185" s="46"/>
      <c r="O185" s="48"/>
      <c r="P185" s="48"/>
      <c r="Q185" s="48"/>
      <c r="R185" s="49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</row>
    <row r="186" spans="1:38" ht="13.5" customHeight="1" x14ac:dyDescent="0.25">
      <c r="A186" s="37"/>
      <c r="B186" s="46"/>
      <c r="C186" s="47"/>
      <c r="D186" s="46"/>
      <c r="E186" s="46"/>
      <c r="F186" s="48"/>
      <c r="G186" s="46"/>
      <c r="H186" s="46"/>
      <c r="I186" s="46"/>
      <c r="J186" s="46"/>
      <c r="K186" s="46"/>
      <c r="L186" s="46"/>
      <c r="M186" s="46"/>
      <c r="N186" s="46"/>
      <c r="O186" s="48"/>
      <c r="P186" s="48"/>
      <c r="Q186" s="48"/>
      <c r="R186" s="49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</row>
    <row r="187" spans="1:38" ht="13.5" customHeight="1" x14ac:dyDescent="0.25">
      <c r="A187" s="37"/>
      <c r="B187" s="46"/>
      <c r="C187" s="47"/>
      <c r="D187" s="46"/>
      <c r="E187" s="46"/>
      <c r="F187" s="48"/>
      <c r="G187" s="46"/>
      <c r="H187" s="46"/>
      <c r="I187" s="46"/>
      <c r="J187" s="46"/>
      <c r="K187" s="46"/>
      <c r="L187" s="46"/>
      <c r="M187" s="46"/>
      <c r="N187" s="46"/>
      <c r="O187" s="48"/>
      <c r="P187" s="48"/>
      <c r="Q187" s="48"/>
      <c r="R187" s="49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</row>
    <row r="188" spans="1:38" ht="13.5" customHeight="1" x14ac:dyDescent="0.25">
      <c r="A188" s="37"/>
      <c r="B188" s="46"/>
      <c r="C188" s="47"/>
      <c r="D188" s="46"/>
      <c r="E188" s="46"/>
      <c r="F188" s="48"/>
      <c r="G188" s="46"/>
      <c r="H188" s="46"/>
      <c r="I188" s="46"/>
      <c r="J188" s="46"/>
      <c r="K188" s="46"/>
      <c r="L188" s="46"/>
      <c r="M188" s="46"/>
      <c r="N188" s="46"/>
      <c r="O188" s="48"/>
      <c r="P188" s="48"/>
      <c r="Q188" s="48"/>
      <c r="R188" s="49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</row>
    <row r="189" spans="1:38" ht="13.5" customHeight="1" x14ac:dyDescent="0.25">
      <c r="A189" s="37"/>
      <c r="B189" s="46"/>
      <c r="C189" s="47"/>
      <c r="D189" s="46"/>
      <c r="E189" s="46"/>
      <c r="F189" s="48"/>
      <c r="G189" s="46"/>
      <c r="H189" s="46"/>
      <c r="I189" s="46"/>
      <c r="J189" s="46"/>
      <c r="K189" s="46"/>
      <c r="L189" s="46"/>
      <c r="M189" s="46"/>
      <c r="N189" s="46"/>
      <c r="O189" s="48"/>
      <c r="P189" s="48"/>
      <c r="Q189" s="48"/>
      <c r="R189" s="49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</row>
    <row r="190" spans="1:38" ht="13.5" customHeight="1" x14ac:dyDescent="0.25">
      <c r="A190" s="37"/>
      <c r="B190" s="46"/>
      <c r="C190" s="47"/>
      <c r="D190" s="46"/>
      <c r="E190" s="46"/>
      <c r="F190" s="48"/>
      <c r="G190" s="46"/>
      <c r="H190" s="46"/>
      <c r="I190" s="46"/>
      <c r="J190" s="46"/>
      <c r="K190" s="46"/>
      <c r="L190" s="46"/>
      <c r="M190" s="46"/>
      <c r="N190" s="46"/>
      <c r="O190" s="48"/>
      <c r="P190" s="48"/>
      <c r="Q190" s="48"/>
      <c r="R190" s="49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</row>
    <row r="191" spans="1:38" ht="13.5" customHeight="1" x14ac:dyDescent="0.25">
      <c r="A191" s="37"/>
      <c r="B191" s="46"/>
      <c r="C191" s="47"/>
      <c r="D191" s="46"/>
      <c r="E191" s="46"/>
      <c r="F191" s="48"/>
      <c r="G191" s="46"/>
      <c r="H191" s="46"/>
      <c r="I191" s="46"/>
      <c r="J191" s="46"/>
      <c r="K191" s="46"/>
      <c r="L191" s="46"/>
      <c r="M191" s="46"/>
      <c r="N191" s="46"/>
      <c r="O191" s="48"/>
      <c r="P191" s="48"/>
      <c r="Q191" s="48"/>
      <c r="R191" s="49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</row>
    <row r="192" spans="1:38" ht="13.5" customHeight="1" x14ac:dyDescent="0.25">
      <c r="A192" s="37"/>
      <c r="B192" s="46"/>
      <c r="C192" s="47"/>
      <c r="D192" s="46"/>
      <c r="E192" s="46"/>
      <c r="F192" s="48"/>
      <c r="G192" s="46"/>
      <c r="H192" s="46"/>
      <c r="I192" s="46"/>
      <c r="J192" s="46"/>
      <c r="K192" s="46"/>
      <c r="L192" s="46"/>
      <c r="M192" s="46"/>
      <c r="N192" s="46"/>
      <c r="O192" s="48"/>
      <c r="P192" s="48"/>
      <c r="Q192" s="48"/>
      <c r="R192" s="49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</row>
    <row r="193" spans="1:38" ht="13.5" customHeight="1" x14ac:dyDescent="0.25">
      <c r="A193" s="37"/>
      <c r="B193" s="46"/>
      <c r="C193" s="47"/>
      <c r="D193" s="46"/>
      <c r="E193" s="46"/>
      <c r="F193" s="48"/>
      <c r="G193" s="46"/>
      <c r="H193" s="46"/>
      <c r="I193" s="46"/>
      <c r="J193" s="46"/>
      <c r="K193" s="46"/>
      <c r="L193" s="46"/>
      <c r="M193" s="46"/>
      <c r="N193" s="46"/>
      <c r="O193" s="48"/>
      <c r="P193" s="48"/>
      <c r="Q193" s="48"/>
      <c r="R193" s="49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</row>
    <row r="194" spans="1:38" ht="13.5" customHeight="1" x14ac:dyDescent="0.25">
      <c r="A194" s="37"/>
      <c r="B194" s="46"/>
      <c r="C194" s="47"/>
      <c r="D194" s="46"/>
      <c r="E194" s="46"/>
      <c r="F194" s="48"/>
      <c r="G194" s="46"/>
      <c r="H194" s="46"/>
      <c r="I194" s="46"/>
      <c r="J194" s="46"/>
      <c r="K194" s="46"/>
      <c r="L194" s="46"/>
      <c r="M194" s="46"/>
      <c r="N194" s="46"/>
      <c r="O194" s="48"/>
      <c r="P194" s="48"/>
      <c r="Q194" s="48"/>
      <c r="R194" s="49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</row>
    <row r="195" spans="1:38" ht="13.5" customHeight="1" x14ac:dyDescent="0.25">
      <c r="A195" s="37"/>
      <c r="B195" s="46"/>
      <c r="C195" s="47"/>
      <c r="D195" s="46"/>
      <c r="E195" s="46"/>
      <c r="F195" s="48"/>
      <c r="G195" s="46"/>
      <c r="H195" s="46"/>
      <c r="I195" s="46"/>
      <c r="J195" s="46"/>
      <c r="K195" s="46"/>
      <c r="L195" s="46"/>
      <c r="M195" s="46"/>
      <c r="N195" s="46"/>
      <c r="O195" s="48"/>
      <c r="P195" s="48"/>
      <c r="Q195" s="48"/>
      <c r="R195" s="49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</row>
    <row r="196" spans="1:38" ht="13.5" customHeight="1" x14ac:dyDescent="0.25">
      <c r="A196" s="37"/>
      <c r="B196" s="46"/>
      <c r="C196" s="47"/>
      <c r="D196" s="46"/>
      <c r="E196" s="46"/>
      <c r="F196" s="48"/>
      <c r="G196" s="46"/>
      <c r="H196" s="46"/>
      <c r="I196" s="46"/>
      <c r="J196" s="46"/>
      <c r="K196" s="46"/>
      <c r="L196" s="46"/>
      <c r="M196" s="46"/>
      <c r="N196" s="46"/>
      <c r="O196" s="48"/>
      <c r="P196" s="48"/>
      <c r="Q196" s="48"/>
      <c r="R196" s="49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</row>
    <row r="197" spans="1:38" ht="13.5" customHeight="1" x14ac:dyDescent="0.25">
      <c r="A197" s="37"/>
      <c r="B197" s="46"/>
      <c r="C197" s="47"/>
      <c r="D197" s="46"/>
      <c r="E197" s="46"/>
      <c r="F197" s="48"/>
      <c r="G197" s="46"/>
      <c r="H197" s="46"/>
      <c r="I197" s="46"/>
      <c r="J197" s="46"/>
      <c r="K197" s="46"/>
      <c r="L197" s="46"/>
      <c r="M197" s="46"/>
      <c r="N197" s="46"/>
      <c r="O197" s="48"/>
      <c r="P197" s="48"/>
      <c r="Q197" s="48"/>
      <c r="R197" s="49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</row>
    <row r="198" spans="1:38" ht="13.5" customHeight="1" x14ac:dyDescent="0.25">
      <c r="A198" s="37"/>
      <c r="B198" s="46"/>
      <c r="C198" s="47"/>
      <c r="D198" s="46"/>
      <c r="E198" s="46"/>
      <c r="F198" s="48"/>
      <c r="G198" s="46"/>
      <c r="H198" s="46"/>
      <c r="I198" s="46"/>
      <c r="J198" s="46"/>
      <c r="K198" s="46"/>
      <c r="L198" s="46"/>
      <c r="M198" s="46"/>
      <c r="N198" s="46"/>
      <c r="O198" s="48"/>
      <c r="P198" s="48"/>
      <c r="Q198" s="48"/>
      <c r="R198" s="49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</row>
    <row r="199" spans="1:38" ht="13.5" customHeight="1" x14ac:dyDescent="0.25">
      <c r="A199" s="37"/>
      <c r="B199" s="46"/>
      <c r="C199" s="47"/>
      <c r="D199" s="46"/>
      <c r="E199" s="46"/>
      <c r="F199" s="48"/>
      <c r="G199" s="46"/>
      <c r="H199" s="46"/>
      <c r="I199" s="46"/>
      <c r="J199" s="46"/>
      <c r="K199" s="46"/>
      <c r="L199" s="46"/>
      <c r="M199" s="46"/>
      <c r="N199" s="46"/>
      <c r="O199" s="48"/>
      <c r="P199" s="48"/>
      <c r="Q199" s="48"/>
      <c r="R199" s="49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</row>
    <row r="200" spans="1:38" ht="13.5" customHeight="1" x14ac:dyDescent="0.25">
      <c r="A200" s="37"/>
      <c r="B200" s="46"/>
      <c r="C200" s="47"/>
      <c r="D200" s="46"/>
      <c r="E200" s="46"/>
      <c r="F200" s="48"/>
      <c r="G200" s="46"/>
      <c r="H200" s="46"/>
      <c r="I200" s="46"/>
      <c r="J200" s="46"/>
      <c r="K200" s="46"/>
      <c r="L200" s="46"/>
      <c r="M200" s="46"/>
      <c r="N200" s="46"/>
      <c r="O200" s="48"/>
      <c r="P200" s="48"/>
      <c r="Q200" s="48"/>
      <c r="R200" s="49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</row>
    <row r="201" spans="1:38" ht="13.5" customHeight="1" x14ac:dyDescent="0.25">
      <c r="A201" s="37"/>
      <c r="B201" s="46"/>
      <c r="C201" s="47"/>
      <c r="D201" s="46"/>
      <c r="E201" s="46"/>
      <c r="F201" s="48"/>
      <c r="G201" s="46"/>
      <c r="H201" s="46"/>
      <c r="I201" s="46"/>
      <c r="J201" s="46"/>
      <c r="K201" s="46"/>
      <c r="L201" s="46"/>
      <c r="M201" s="46"/>
      <c r="N201" s="46"/>
      <c r="O201" s="48"/>
      <c r="P201" s="48"/>
      <c r="Q201" s="48"/>
      <c r="R201" s="49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</row>
    <row r="202" spans="1:38" ht="13.5" customHeight="1" x14ac:dyDescent="0.25">
      <c r="A202" s="37"/>
      <c r="B202" s="46"/>
      <c r="C202" s="47"/>
      <c r="D202" s="46"/>
      <c r="E202" s="46"/>
      <c r="F202" s="48"/>
      <c r="G202" s="46"/>
      <c r="H202" s="46"/>
      <c r="I202" s="46"/>
      <c r="J202" s="46"/>
      <c r="K202" s="46"/>
      <c r="L202" s="46"/>
      <c r="M202" s="46"/>
      <c r="N202" s="46"/>
      <c r="O202" s="48"/>
      <c r="P202" s="48"/>
      <c r="Q202" s="48"/>
      <c r="R202" s="49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</row>
    <row r="203" spans="1:38" ht="13.5" customHeight="1" x14ac:dyDescent="0.25">
      <c r="A203" s="37"/>
      <c r="B203" s="46"/>
      <c r="C203" s="47"/>
      <c r="D203" s="46"/>
      <c r="E203" s="46"/>
      <c r="F203" s="48"/>
      <c r="G203" s="46"/>
      <c r="H203" s="46"/>
      <c r="I203" s="46"/>
      <c r="J203" s="46"/>
      <c r="K203" s="46"/>
      <c r="L203" s="46"/>
      <c r="M203" s="46"/>
      <c r="N203" s="46"/>
      <c r="O203" s="48"/>
      <c r="P203" s="48"/>
      <c r="Q203" s="48"/>
      <c r="R203" s="49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</row>
    <row r="204" spans="1:38" ht="13.5" customHeight="1" x14ac:dyDescent="0.25">
      <c r="A204" s="37"/>
      <c r="B204" s="46"/>
      <c r="C204" s="47"/>
      <c r="D204" s="46"/>
      <c r="E204" s="46"/>
      <c r="F204" s="48"/>
      <c r="G204" s="46"/>
      <c r="H204" s="46"/>
      <c r="I204" s="46"/>
      <c r="J204" s="46"/>
      <c r="K204" s="46"/>
      <c r="L204" s="46"/>
      <c r="M204" s="46"/>
      <c r="N204" s="46"/>
      <c r="O204" s="48"/>
      <c r="P204" s="48"/>
      <c r="Q204" s="48"/>
      <c r="R204" s="49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</row>
    <row r="205" spans="1:38" ht="13.5" customHeight="1" x14ac:dyDescent="0.25">
      <c r="A205" s="37"/>
      <c r="B205" s="46"/>
      <c r="C205" s="47"/>
      <c r="D205" s="46"/>
      <c r="E205" s="46"/>
      <c r="F205" s="48"/>
      <c r="G205" s="46"/>
      <c r="H205" s="46"/>
      <c r="I205" s="46"/>
      <c r="J205" s="46"/>
      <c r="K205" s="46"/>
      <c r="L205" s="46"/>
      <c r="M205" s="46"/>
      <c r="N205" s="46"/>
      <c r="O205" s="48"/>
      <c r="P205" s="48"/>
      <c r="Q205" s="48"/>
      <c r="R205" s="49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</row>
    <row r="206" spans="1:38" ht="13.5" customHeight="1" x14ac:dyDescent="0.25">
      <c r="A206" s="37"/>
      <c r="B206" s="46"/>
      <c r="C206" s="47"/>
      <c r="D206" s="46"/>
      <c r="E206" s="46"/>
      <c r="F206" s="48"/>
      <c r="G206" s="46"/>
      <c r="H206" s="46"/>
      <c r="I206" s="46"/>
      <c r="J206" s="46"/>
      <c r="K206" s="46"/>
      <c r="L206" s="46"/>
      <c r="M206" s="46"/>
      <c r="N206" s="46"/>
      <c r="O206" s="48"/>
      <c r="P206" s="48"/>
      <c r="Q206" s="48"/>
      <c r="R206" s="49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</row>
    <row r="207" spans="1:38" ht="13.5" customHeight="1" x14ac:dyDescent="0.25">
      <c r="A207" s="37"/>
      <c r="B207" s="46"/>
      <c r="C207" s="47"/>
      <c r="D207" s="46"/>
      <c r="E207" s="46"/>
      <c r="F207" s="48"/>
      <c r="G207" s="46"/>
      <c r="H207" s="46"/>
      <c r="I207" s="46"/>
      <c r="J207" s="46"/>
      <c r="K207" s="46"/>
      <c r="L207" s="46"/>
      <c r="M207" s="46"/>
      <c r="N207" s="46"/>
      <c r="O207" s="48"/>
      <c r="P207" s="48"/>
      <c r="Q207" s="48"/>
      <c r="R207" s="49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</row>
    <row r="208" spans="1:38" ht="13.5" customHeight="1" x14ac:dyDescent="0.25">
      <c r="A208" s="37"/>
      <c r="B208" s="46"/>
      <c r="C208" s="47"/>
      <c r="D208" s="46"/>
      <c r="E208" s="46"/>
      <c r="F208" s="48"/>
      <c r="G208" s="46"/>
      <c r="H208" s="46"/>
      <c r="I208" s="46"/>
      <c r="J208" s="46"/>
      <c r="K208" s="46"/>
      <c r="L208" s="46"/>
      <c r="M208" s="46"/>
      <c r="N208" s="46"/>
      <c r="O208" s="48"/>
      <c r="P208" s="48"/>
      <c r="Q208" s="48"/>
      <c r="R208" s="49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</row>
    <row r="209" spans="1:38" ht="13.5" customHeight="1" x14ac:dyDescent="0.25">
      <c r="A209" s="37"/>
      <c r="B209" s="46"/>
      <c r="C209" s="47"/>
      <c r="D209" s="46"/>
      <c r="E209" s="46"/>
      <c r="F209" s="48"/>
      <c r="G209" s="46"/>
      <c r="H209" s="46"/>
      <c r="I209" s="46"/>
      <c r="J209" s="46"/>
      <c r="K209" s="46"/>
      <c r="L209" s="46"/>
      <c r="M209" s="46"/>
      <c r="N209" s="46"/>
      <c r="O209" s="48"/>
      <c r="P209" s="48"/>
      <c r="Q209" s="48"/>
      <c r="R209" s="49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</row>
    <row r="210" spans="1:38" ht="13.5" customHeight="1" x14ac:dyDescent="0.25">
      <c r="A210" s="37"/>
      <c r="B210" s="46"/>
      <c r="C210" s="47"/>
      <c r="D210" s="46"/>
      <c r="E210" s="46"/>
      <c r="F210" s="48"/>
      <c r="G210" s="46"/>
      <c r="H210" s="46"/>
      <c r="I210" s="46"/>
      <c r="J210" s="46"/>
      <c r="K210" s="46"/>
      <c r="L210" s="46"/>
      <c r="M210" s="46"/>
      <c r="N210" s="46"/>
      <c r="O210" s="48"/>
      <c r="P210" s="48"/>
      <c r="Q210" s="48"/>
      <c r="R210" s="49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</row>
    <row r="211" spans="1:38" ht="13.5" customHeight="1" x14ac:dyDescent="0.25">
      <c r="A211" s="37"/>
      <c r="B211" s="46"/>
      <c r="C211" s="47"/>
      <c r="D211" s="46"/>
      <c r="E211" s="46"/>
      <c r="F211" s="48"/>
      <c r="G211" s="46"/>
      <c r="H211" s="46"/>
      <c r="I211" s="46"/>
      <c r="J211" s="46"/>
      <c r="K211" s="46"/>
      <c r="L211" s="46"/>
      <c r="M211" s="46"/>
      <c r="N211" s="46"/>
      <c r="O211" s="48"/>
      <c r="P211" s="48"/>
      <c r="Q211" s="48"/>
      <c r="R211" s="49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</row>
    <row r="212" spans="1:38" ht="13.5" customHeight="1" x14ac:dyDescent="0.25">
      <c r="A212" s="37"/>
      <c r="B212" s="46"/>
      <c r="C212" s="47"/>
      <c r="D212" s="46"/>
      <c r="E212" s="46"/>
      <c r="F212" s="48"/>
      <c r="G212" s="46"/>
      <c r="H212" s="46"/>
      <c r="I212" s="46"/>
      <c r="J212" s="46"/>
      <c r="K212" s="46"/>
      <c r="L212" s="46"/>
      <c r="M212" s="46"/>
      <c r="N212" s="46"/>
      <c r="O212" s="48"/>
      <c r="P212" s="48"/>
      <c r="Q212" s="48"/>
      <c r="R212" s="49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</row>
    <row r="213" spans="1:38" ht="13.5" customHeight="1" x14ac:dyDescent="0.25">
      <c r="A213" s="37"/>
      <c r="B213" s="46"/>
      <c r="C213" s="47"/>
      <c r="D213" s="46"/>
      <c r="E213" s="46"/>
      <c r="F213" s="48"/>
      <c r="G213" s="46"/>
      <c r="H213" s="46"/>
      <c r="I213" s="46"/>
      <c r="J213" s="46"/>
      <c r="K213" s="46"/>
      <c r="L213" s="46"/>
      <c r="M213" s="46"/>
      <c r="N213" s="46"/>
      <c r="O213" s="48"/>
      <c r="P213" s="48"/>
      <c r="Q213" s="48"/>
      <c r="R213" s="49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</row>
    <row r="214" spans="1:38" ht="13.5" customHeight="1" x14ac:dyDescent="0.25">
      <c r="A214" s="37"/>
      <c r="B214" s="46"/>
      <c r="C214" s="47"/>
      <c r="D214" s="46"/>
      <c r="E214" s="46"/>
      <c r="F214" s="48"/>
      <c r="G214" s="46"/>
      <c r="H214" s="46"/>
      <c r="I214" s="46"/>
      <c r="J214" s="46"/>
      <c r="K214" s="46"/>
      <c r="L214" s="46"/>
      <c r="M214" s="46"/>
      <c r="N214" s="46"/>
      <c r="O214" s="48"/>
      <c r="P214" s="48"/>
      <c r="Q214" s="48"/>
      <c r="R214" s="49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</row>
    <row r="215" spans="1:38" ht="13.5" customHeight="1" x14ac:dyDescent="0.25">
      <c r="A215" s="37"/>
      <c r="B215" s="46"/>
      <c r="C215" s="47"/>
      <c r="D215" s="46"/>
      <c r="E215" s="46"/>
      <c r="F215" s="48"/>
      <c r="G215" s="46"/>
      <c r="H215" s="46"/>
      <c r="I215" s="46"/>
      <c r="J215" s="46"/>
      <c r="K215" s="46"/>
      <c r="L215" s="46"/>
      <c r="M215" s="46"/>
      <c r="N215" s="46"/>
      <c r="O215" s="48"/>
      <c r="P215" s="48"/>
      <c r="Q215" s="48"/>
      <c r="R215" s="49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</row>
    <row r="216" spans="1:38" ht="13.5" customHeight="1" x14ac:dyDescent="0.25">
      <c r="A216" s="37"/>
      <c r="B216" s="46"/>
      <c r="C216" s="47"/>
      <c r="D216" s="46"/>
      <c r="E216" s="46"/>
      <c r="F216" s="48"/>
      <c r="G216" s="46"/>
      <c r="H216" s="46"/>
      <c r="I216" s="46"/>
      <c r="J216" s="46"/>
      <c r="K216" s="46"/>
      <c r="L216" s="46"/>
      <c r="M216" s="46"/>
      <c r="N216" s="46"/>
      <c r="O216" s="48"/>
      <c r="P216" s="48"/>
      <c r="Q216" s="48"/>
      <c r="R216" s="49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</row>
    <row r="217" spans="1:38" ht="13.5" customHeight="1" x14ac:dyDescent="0.25">
      <c r="A217" s="37"/>
      <c r="B217" s="46"/>
      <c r="C217" s="47"/>
      <c r="D217" s="46"/>
      <c r="E217" s="46"/>
      <c r="F217" s="48"/>
      <c r="G217" s="46"/>
      <c r="H217" s="46"/>
      <c r="I217" s="46"/>
      <c r="J217" s="46"/>
      <c r="K217" s="46"/>
      <c r="L217" s="46"/>
      <c r="M217" s="46"/>
      <c r="N217" s="46"/>
      <c r="O217" s="48"/>
      <c r="P217" s="48"/>
      <c r="Q217" s="48"/>
      <c r="R217" s="49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</row>
    <row r="218" spans="1:38" ht="13.5" customHeight="1" x14ac:dyDescent="0.25">
      <c r="A218" s="37"/>
      <c r="B218" s="46"/>
      <c r="C218" s="47"/>
      <c r="D218" s="46"/>
      <c r="E218" s="46"/>
      <c r="F218" s="48"/>
      <c r="G218" s="46"/>
      <c r="H218" s="46"/>
      <c r="I218" s="46"/>
      <c r="J218" s="46"/>
      <c r="K218" s="46"/>
      <c r="L218" s="46"/>
      <c r="M218" s="46"/>
      <c r="N218" s="46"/>
      <c r="O218" s="48"/>
      <c r="P218" s="48"/>
      <c r="Q218" s="48"/>
      <c r="R218" s="49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</row>
    <row r="219" spans="1:38" ht="13.5" customHeight="1" x14ac:dyDescent="0.25">
      <c r="A219" s="37"/>
      <c r="B219" s="46"/>
      <c r="C219" s="47"/>
      <c r="D219" s="46"/>
      <c r="E219" s="46"/>
      <c r="F219" s="48"/>
      <c r="G219" s="46"/>
      <c r="H219" s="46"/>
      <c r="I219" s="46"/>
      <c r="J219" s="46"/>
      <c r="K219" s="46"/>
      <c r="L219" s="46"/>
      <c r="M219" s="46"/>
      <c r="N219" s="46"/>
      <c r="O219" s="48"/>
      <c r="P219" s="48"/>
      <c r="Q219" s="48"/>
      <c r="R219" s="49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</row>
    <row r="220" spans="1:38" ht="13.5" customHeight="1" x14ac:dyDescent="0.25">
      <c r="A220" s="37"/>
      <c r="B220" s="46"/>
      <c r="C220" s="47"/>
      <c r="D220" s="46"/>
      <c r="E220" s="46"/>
      <c r="F220" s="48"/>
      <c r="G220" s="46"/>
      <c r="H220" s="46"/>
      <c r="I220" s="46"/>
      <c r="J220" s="46"/>
      <c r="K220" s="46"/>
      <c r="L220" s="46"/>
      <c r="M220" s="46"/>
      <c r="N220" s="46"/>
      <c r="O220" s="48"/>
      <c r="P220" s="48"/>
      <c r="Q220" s="48"/>
      <c r="R220" s="49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</row>
    <row r="221" spans="1:38" ht="15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</row>
    <row r="222" spans="1:38" ht="15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</row>
    <row r="223" spans="1:38" ht="15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</row>
    <row r="224" spans="1:38" ht="15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</row>
    <row r="225" spans="1:38" ht="15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</row>
    <row r="226" spans="1:38" ht="15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</row>
    <row r="227" spans="1:38" ht="15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</row>
    <row r="228" spans="1:38" ht="15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</row>
    <row r="229" spans="1:38" ht="15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</row>
    <row r="230" spans="1:38" ht="15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</row>
    <row r="231" spans="1:38" ht="15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</row>
    <row r="232" spans="1:38" ht="15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</row>
    <row r="233" spans="1:38" ht="15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</row>
    <row r="234" spans="1:38" ht="15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</row>
    <row r="235" spans="1:38" ht="15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</row>
    <row r="236" spans="1:38" ht="15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</row>
    <row r="237" spans="1:38" ht="15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</row>
    <row r="238" spans="1:38" ht="15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</row>
    <row r="239" spans="1:38" ht="15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</row>
    <row r="240" spans="1:38" ht="15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</row>
    <row r="241" spans="1:38" ht="15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</row>
    <row r="242" spans="1:38" ht="15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</row>
    <row r="243" spans="1:38" ht="15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</row>
    <row r="244" spans="1:38" ht="15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</row>
    <row r="245" spans="1:38" ht="15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</row>
    <row r="246" spans="1:38" ht="15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</row>
    <row r="247" spans="1:38" ht="15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</row>
    <row r="248" spans="1:38" ht="15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</row>
    <row r="249" spans="1:38" ht="15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</row>
    <row r="250" spans="1:38" ht="15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</row>
    <row r="251" spans="1:38" ht="15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</row>
    <row r="252" spans="1:38" ht="15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</row>
    <row r="253" spans="1:38" ht="15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</row>
    <row r="254" spans="1:38" ht="15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</row>
    <row r="255" spans="1:38" ht="15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</row>
    <row r="256" spans="1:38" ht="15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</row>
    <row r="257" spans="1:38" ht="15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</row>
    <row r="258" spans="1:38" ht="15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</row>
    <row r="259" spans="1:38" ht="15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</row>
    <row r="260" spans="1:38" ht="15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</row>
    <row r="261" spans="1:38" ht="15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</row>
    <row r="262" spans="1:38" ht="15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</row>
    <row r="263" spans="1:38" ht="15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</row>
    <row r="264" spans="1:38" ht="15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</row>
    <row r="265" spans="1:38" ht="15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</row>
    <row r="266" spans="1:38" ht="15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</row>
    <row r="267" spans="1:38" ht="15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</row>
    <row r="268" spans="1:38" ht="15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</row>
    <row r="269" spans="1:38" ht="15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</row>
    <row r="270" spans="1:38" ht="15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</row>
    <row r="271" spans="1:38" ht="15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</row>
    <row r="272" spans="1:38" ht="15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</row>
    <row r="273" spans="1:38" ht="15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</row>
    <row r="274" spans="1:38" ht="15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</row>
    <row r="275" spans="1:38" ht="15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</row>
    <row r="276" spans="1:38" ht="15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</row>
    <row r="277" spans="1:38" ht="15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</row>
    <row r="278" spans="1:38" ht="15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</row>
    <row r="279" spans="1:38" ht="15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</row>
    <row r="280" spans="1:38" ht="15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</row>
    <row r="281" spans="1:38" ht="15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</row>
    <row r="282" spans="1:38" ht="15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</row>
    <row r="283" spans="1:38" ht="15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</row>
    <row r="284" spans="1:38" ht="15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</row>
    <row r="285" spans="1:38" ht="15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</row>
    <row r="286" spans="1:38" ht="15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</row>
    <row r="287" spans="1:38" ht="15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</row>
    <row r="288" spans="1:38" ht="15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</row>
    <row r="289" spans="1:38" ht="15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</row>
    <row r="290" spans="1:38" ht="15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</row>
    <row r="291" spans="1:38" ht="15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</row>
    <row r="292" spans="1:38" ht="15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</row>
    <row r="293" spans="1:38" ht="15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</row>
    <row r="294" spans="1:38" ht="15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</row>
    <row r="295" spans="1:38" ht="15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</row>
    <row r="296" spans="1:38" ht="15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</row>
    <row r="297" spans="1:38" ht="15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</row>
    <row r="298" spans="1:38" ht="15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</row>
    <row r="299" spans="1:38" ht="15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</row>
    <row r="300" spans="1:38" ht="15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</row>
    <row r="301" spans="1:38" ht="15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</row>
    <row r="302" spans="1:38" ht="15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</row>
    <row r="303" spans="1:38" ht="15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</row>
    <row r="304" spans="1:38" ht="15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</row>
    <row r="305" spans="1:38" ht="15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</row>
    <row r="306" spans="1:38" ht="15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</row>
    <row r="307" spans="1:38" ht="15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</row>
    <row r="308" spans="1:38" ht="15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</row>
    <row r="309" spans="1:38" ht="15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</row>
    <row r="310" spans="1:38" ht="15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</row>
    <row r="311" spans="1:38" ht="15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</row>
    <row r="312" spans="1:38" ht="15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</row>
    <row r="313" spans="1:38" ht="15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</row>
    <row r="314" spans="1:38" ht="15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</row>
    <row r="315" spans="1:38" ht="15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</row>
    <row r="316" spans="1:38" ht="15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</row>
    <row r="317" spans="1:38" ht="15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</row>
    <row r="318" spans="1:38" ht="15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</row>
    <row r="319" spans="1:38" ht="15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</row>
    <row r="320" spans="1:38" ht="15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</row>
    <row r="321" spans="1:38" ht="15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</row>
    <row r="322" spans="1:38" ht="15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</row>
    <row r="323" spans="1:38" ht="15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</row>
    <row r="324" spans="1:38" ht="15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</row>
    <row r="325" spans="1:38" ht="15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</row>
    <row r="326" spans="1:38" ht="15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</row>
    <row r="327" spans="1:38" ht="15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</row>
    <row r="328" spans="1:38" ht="15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</row>
    <row r="329" spans="1:38" ht="15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</row>
    <row r="330" spans="1:38" ht="15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</row>
    <row r="331" spans="1:38" ht="15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</row>
    <row r="332" spans="1:38" ht="15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</row>
    <row r="333" spans="1:38" ht="15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</row>
    <row r="334" spans="1:38" ht="15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</row>
    <row r="335" spans="1:38" ht="15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</row>
    <row r="336" spans="1:38" ht="15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</row>
    <row r="337" spans="1:38" ht="15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</row>
    <row r="338" spans="1:38" ht="15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</row>
    <row r="339" spans="1:38" ht="15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</row>
    <row r="340" spans="1:38" ht="15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</row>
    <row r="341" spans="1:38" ht="15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</row>
    <row r="342" spans="1:38" ht="15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</row>
    <row r="343" spans="1:38" ht="15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</row>
    <row r="344" spans="1:38" ht="15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</row>
    <row r="345" spans="1:38" ht="15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</row>
    <row r="346" spans="1:38" ht="15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</row>
    <row r="347" spans="1:38" ht="15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</row>
    <row r="348" spans="1:38" ht="15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</row>
    <row r="349" spans="1:38" ht="15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</row>
    <row r="350" spans="1:38" ht="15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</row>
    <row r="351" spans="1:38" ht="15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</row>
    <row r="352" spans="1:38" ht="15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</row>
    <row r="353" spans="1:38" ht="15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</row>
    <row r="354" spans="1:38" ht="15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</row>
    <row r="355" spans="1:38" ht="15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</row>
    <row r="356" spans="1:38" ht="15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</row>
    <row r="357" spans="1:38" ht="15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</row>
    <row r="358" spans="1:38" ht="15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</row>
    <row r="359" spans="1:38" ht="15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</row>
    <row r="360" spans="1:38" ht="15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</row>
    <row r="361" spans="1:38" ht="15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</row>
    <row r="362" spans="1:38" ht="15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</row>
    <row r="363" spans="1:38" ht="15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</row>
    <row r="364" spans="1:38" ht="15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</row>
    <row r="365" spans="1:38" ht="15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</row>
    <row r="366" spans="1:38" ht="15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</row>
    <row r="367" spans="1:38" ht="15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</row>
    <row r="368" spans="1:38" ht="15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</row>
    <row r="369" spans="1:38" ht="15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</row>
    <row r="370" spans="1:38" ht="15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</row>
    <row r="371" spans="1:38" ht="15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</row>
    <row r="372" spans="1:38" ht="15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</row>
    <row r="373" spans="1:38" ht="15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</row>
    <row r="374" spans="1:38" ht="15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</row>
    <row r="375" spans="1:38" ht="15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</row>
    <row r="376" spans="1:38" ht="15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</row>
    <row r="377" spans="1:38" ht="15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</row>
    <row r="378" spans="1:38" ht="15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</row>
    <row r="379" spans="1:38" ht="15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</row>
    <row r="380" spans="1:38" ht="15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</row>
    <row r="381" spans="1:38" ht="15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</row>
    <row r="382" spans="1:38" ht="15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</row>
    <row r="383" spans="1:38" ht="15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</row>
    <row r="384" spans="1:38" ht="15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</row>
    <row r="385" spans="1:38" ht="15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</row>
    <row r="386" spans="1:38" ht="15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</row>
    <row r="387" spans="1:38" ht="15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</row>
    <row r="388" spans="1:38" ht="15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</row>
    <row r="389" spans="1:38" ht="15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</row>
    <row r="390" spans="1:38" ht="15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</row>
    <row r="391" spans="1:38" ht="15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</row>
    <row r="392" spans="1:38" ht="15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</row>
    <row r="393" spans="1:38" ht="15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</row>
    <row r="394" spans="1:38" ht="15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</row>
    <row r="395" spans="1:38" ht="15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</row>
    <row r="396" spans="1:38" ht="15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</row>
    <row r="397" spans="1:38" ht="15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</row>
    <row r="398" spans="1:38" ht="15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</row>
    <row r="399" spans="1:38" ht="15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</row>
    <row r="400" spans="1:38" ht="15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</row>
    <row r="401" spans="1:38" ht="15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</row>
    <row r="402" spans="1:38" ht="15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</row>
    <row r="403" spans="1:38" ht="15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</row>
    <row r="404" spans="1:38" ht="15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</row>
    <row r="405" spans="1:38" ht="15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</row>
    <row r="406" spans="1:38" ht="15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</row>
    <row r="407" spans="1:38" ht="15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</row>
    <row r="408" spans="1:38" ht="15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</row>
    <row r="409" spans="1:38" ht="15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</row>
    <row r="410" spans="1:38" ht="15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</row>
    <row r="411" spans="1:38" ht="15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</row>
    <row r="412" spans="1:38" ht="15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</row>
    <row r="413" spans="1:38" ht="15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</row>
    <row r="414" spans="1:38" ht="15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</row>
    <row r="415" spans="1:38" ht="15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</row>
    <row r="416" spans="1:38" ht="15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</row>
    <row r="417" spans="1:38" ht="15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</row>
    <row r="418" spans="1:38" ht="15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</row>
    <row r="419" spans="1:38" ht="15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</row>
    <row r="420" spans="1:38" ht="15.75" customHeight="1" x14ac:dyDescent="0.2"/>
    <row r="421" spans="1:38" ht="15.75" customHeight="1" x14ac:dyDescent="0.2"/>
    <row r="422" spans="1:38" ht="15.75" customHeight="1" x14ac:dyDescent="0.2"/>
    <row r="423" spans="1:38" ht="15.75" customHeight="1" x14ac:dyDescent="0.2"/>
    <row r="424" spans="1:38" ht="15.75" customHeight="1" x14ac:dyDescent="0.2"/>
    <row r="425" spans="1:38" ht="15.75" customHeight="1" x14ac:dyDescent="0.2"/>
    <row r="426" spans="1:38" ht="15.75" customHeight="1" x14ac:dyDescent="0.2"/>
    <row r="427" spans="1:38" ht="15.75" customHeight="1" x14ac:dyDescent="0.2"/>
    <row r="428" spans="1:38" ht="15.75" customHeight="1" x14ac:dyDescent="0.2"/>
    <row r="429" spans="1:38" ht="15.75" customHeight="1" x14ac:dyDescent="0.2"/>
    <row r="430" spans="1:38" ht="15.75" customHeight="1" x14ac:dyDescent="0.2"/>
    <row r="431" spans="1:38" ht="15.75" customHeight="1" x14ac:dyDescent="0.2"/>
    <row r="432" spans="1:38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autoFilter ref="A2:R5">
    <sortState ref="A2:R5">
      <sortCondition ref="A2:A5"/>
    </sortState>
  </autoFilter>
  <mergeCells count="1">
    <mergeCell ref="A1:R1"/>
  </mergeCells>
  <conditionalFormatting sqref="N3:N11">
    <cfRule type="cellIs" dxfId="2" priority="1" operator="greaterThan">
      <formula>15</formula>
    </cfRule>
  </conditionalFormatting>
  <conditionalFormatting sqref="N3:N11">
    <cfRule type="cellIs" dxfId="1" priority="2" operator="between">
      <formula>8</formula>
      <formula>14</formula>
    </cfRule>
  </conditionalFormatting>
  <conditionalFormatting sqref="N3:N11">
    <cfRule type="cellIs" dxfId="0" priority="3" operator="lessThanOrEqual">
      <formula>6</formula>
    </cfRule>
  </conditionalFormatting>
  <dataValidations disablePrompts="1" count="3">
    <dataValidation type="list" allowBlank="1" showErrorMessage="1" sqref="B3 B5">
      <formula1>#REF!</formula1>
    </dataValidation>
    <dataValidation type="decimal" allowBlank="1" showInputMessage="1" showErrorMessage="1" prompt="Acepta valores entre 1 y 100" sqref="M3:N11">
      <formula1>1</formula1>
      <formula2>100</formula2>
    </dataValidation>
    <dataValidation type="decimal" allowBlank="1" showInputMessage="1" showErrorMessage="1" prompt="Acepta valores entre 0 y 1" sqref="J6:J11">
      <formula1>0</formula1>
      <formula2>1</formula2>
    </dataValidation>
  </dataValidations>
  <pageMargins left="0.70866141732283472" right="0.70866141732283472" top="0.74803149606299213" bottom="0.74803149606299213" header="0" footer="0"/>
  <pageSetup paperSize="9" scale="19" orientation="portrait" r:id="rId1"/>
  <headerFooter>
    <oddHeader>&amp;L&amp;G&amp;C&amp;"-,Negrita"&amp;12PLAN DE GESTIÓN DE RYO PARA CONTRATISTAS&amp;R&amp;"-,Negrita"Código:&amp;"-,Normal"
FOR-GRYO-RGR-03B&amp;"-,Negrita"
Versión: &amp;"-,Normal"1.0</oddHeader>
    <oddFooter>&amp;L&amp;"-,Negrita"ELABORADOR: &amp;"-,Normal"JUAN VALLS
&amp;"-,Negrita"REVISORES: &amp;"-,Normal"NOELIA MACIERA - ANDRÉ BENTANCOURT&amp;C&amp;"-,Negrita"APROBADORES:&amp;"-,Normal" FABIO FERNÁNDEZ - DANIEL RAIMONDO&amp;R&amp;"-,Negrita"FECHA DE APROBACIÓN: &amp;"-,Normal"16/08/2025</oddFooter>
  </headerFooter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000"/>
  <sheetViews>
    <sheetView showGridLines="0" view="pageLayout" topLeftCell="A37" zoomScaleNormal="100" workbookViewId="0">
      <selection activeCell="E36" sqref="E36"/>
    </sheetView>
  </sheetViews>
  <sheetFormatPr baseColWidth="10" defaultColWidth="12.625" defaultRowHeight="15" customHeight="1" x14ac:dyDescent="0.2"/>
  <cols>
    <col min="1" max="1" width="4.125" customWidth="1"/>
    <col min="2" max="4" width="10.625" customWidth="1"/>
    <col min="5" max="5" width="61.5" customWidth="1"/>
    <col min="6" max="26" width="10.625" customWidth="1"/>
  </cols>
  <sheetData>
    <row r="1" spans="1:5" ht="24" customHeight="1" x14ac:dyDescent="0.2">
      <c r="A1" s="178" t="s">
        <v>77</v>
      </c>
      <c r="B1" s="176"/>
      <c r="C1" s="176"/>
      <c r="D1" s="176"/>
      <c r="E1" s="177"/>
    </row>
    <row r="2" spans="1:5" ht="35.25" customHeight="1" x14ac:dyDescent="0.2">
      <c r="A2" s="179" t="s">
        <v>78</v>
      </c>
      <c r="B2" s="176"/>
      <c r="C2" s="176"/>
      <c r="D2" s="176"/>
      <c r="E2" s="177"/>
    </row>
    <row r="3" spans="1:5" ht="22.5" customHeight="1" x14ac:dyDescent="0.2">
      <c r="A3" s="55" t="s">
        <v>79</v>
      </c>
      <c r="B3" s="180" t="s">
        <v>80</v>
      </c>
      <c r="C3" s="176"/>
      <c r="D3" s="176"/>
      <c r="E3" s="177"/>
    </row>
    <row r="4" spans="1:5" ht="49.5" customHeight="1" x14ac:dyDescent="0.2">
      <c r="A4" s="28">
        <v>1</v>
      </c>
      <c r="B4" s="181"/>
      <c r="C4" s="176"/>
      <c r="D4" s="176"/>
      <c r="E4" s="177"/>
    </row>
    <row r="5" spans="1:5" ht="50.25" customHeight="1" x14ac:dyDescent="0.2">
      <c r="A5" s="28">
        <v>2</v>
      </c>
      <c r="B5" s="181"/>
      <c r="C5" s="176"/>
      <c r="D5" s="176"/>
      <c r="E5" s="177"/>
    </row>
    <row r="6" spans="1:5" ht="51.75" customHeight="1" x14ac:dyDescent="0.2">
      <c r="A6" s="28">
        <v>3</v>
      </c>
      <c r="B6" s="181"/>
      <c r="C6" s="176"/>
      <c r="D6" s="176"/>
      <c r="E6" s="177"/>
    </row>
    <row r="7" spans="1:5" ht="14.25" customHeight="1" x14ac:dyDescent="0.2">
      <c r="A7" s="56"/>
      <c r="B7" s="175"/>
      <c r="C7" s="176"/>
      <c r="D7" s="176"/>
      <c r="E7" s="177"/>
    </row>
    <row r="8" spans="1:5" ht="14.25" customHeight="1" x14ac:dyDescent="0.2">
      <c r="A8" s="56"/>
      <c r="B8" s="175"/>
      <c r="C8" s="176"/>
      <c r="D8" s="176"/>
      <c r="E8" s="177"/>
    </row>
    <row r="9" spans="1:5" ht="14.25" customHeight="1" x14ac:dyDescent="0.2">
      <c r="A9" s="56"/>
      <c r="B9" s="175"/>
      <c r="C9" s="176"/>
      <c r="D9" s="176"/>
      <c r="E9" s="177"/>
    </row>
    <row r="10" spans="1:5" ht="14.25" customHeight="1" x14ac:dyDescent="0.2">
      <c r="A10" s="56"/>
      <c r="B10" s="175"/>
      <c r="C10" s="176"/>
      <c r="D10" s="176"/>
      <c r="E10" s="177"/>
    </row>
    <row r="11" spans="1:5" ht="14.25" customHeight="1" x14ac:dyDescent="0.2">
      <c r="A11" s="56"/>
      <c r="B11" s="175"/>
      <c r="C11" s="176"/>
      <c r="D11" s="176"/>
      <c r="E11" s="177"/>
    </row>
    <row r="12" spans="1:5" ht="14.25" customHeight="1" x14ac:dyDescent="0.2">
      <c r="A12" s="56"/>
      <c r="B12" s="175"/>
      <c r="C12" s="176"/>
      <c r="D12" s="176"/>
      <c r="E12" s="177"/>
    </row>
    <row r="13" spans="1:5" ht="14.25" customHeight="1" x14ac:dyDescent="0.2">
      <c r="A13" s="56"/>
      <c r="B13" s="175"/>
      <c r="C13" s="176"/>
      <c r="D13" s="176"/>
      <c r="E13" s="177"/>
    </row>
    <row r="14" spans="1:5" ht="14.25" customHeight="1" x14ac:dyDescent="0.2">
      <c r="A14" s="56"/>
      <c r="B14" s="175"/>
      <c r="C14" s="176"/>
      <c r="D14" s="176"/>
      <c r="E14" s="177"/>
    </row>
    <row r="15" spans="1:5" ht="14.25" customHeight="1" x14ac:dyDescent="0.2"/>
    <row r="16" spans="1:5" ht="14.25" customHeight="1" x14ac:dyDescent="0.25">
      <c r="A16" s="50" t="s">
        <v>68</v>
      </c>
    </row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14">
    <mergeCell ref="B13:E13"/>
    <mergeCell ref="B14:E14"/>
    <mergeCell ref="A1:E1"/>
    <mergeCell ref="A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</mergeCells>
  <pageMargins left="0.7" right="0.7" top="0.75" bottom="0.75" header="0" footer="0"/>
  <pageSetup paperSize="9" scale="81" orientation="portrait" r:id="rId1"/>
  <headerFooter>
    <oddHeader>&amp;C&amp;"-,Negrita"PLAN DE GESTIÓN DE RYO
 PARA CONTRATISTAS&amp;R&amp;"-,Negrita"Código:&amp;"-,Normal"
FOR-GRYO-RGR-03C
&amp;"-,Negrita"Versión:&amp;"-,Normal" 1.0</oddHeader>
    <oddFooter>&amp;L&amp;"-,Negrita"ELABORADOR:&amp;"-,Normal" JUAN VALLS
&amp;"-,Negrita"REVISORES:&amp;"-,Normal" NOELIA MACIERA 
- ANDRÉ BENTANCOURT&amp;C&amp;"-,Negrita"APROBADORES:&amp;"-,Normal" FABIO FERNÁNDEZ
 - DANIEL RAIMONDO&amp;R&amp;"-,Negrita"FECHA DE APROBACIÓN: &amp;"-,Normal"16/08/2025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D1000"/>
  <sheetViews>
    <sheetView showGridLines="0" view="pageLayout" topLeftCell="A13" zoomScale="40" zoomScaleNormal="25" zoomScalePageLayoutView="40" workbookViewId="0">
      <selection activeCell="I60" sqref="I60"/>
    </sheetView>
  </sheetViews>
  <sheetFormatPr baseColWidth="10" defaultColWidth="12.625" defaultRowHeight="15" customHeight="1" x14ac:dyDescent="0.2"/>
  <cols>
    <col min="1" max="1" width="4.75" customWidth="1"/>
    <col min="2" max="2" width="7.625" customWidth="1"/>
    <col min="3" max="7" width="31" customWidth="1"/>
    <col min="8" max="8" width="12.625" customWidth="1"/>
    <col min="9" max="13" width="31.125" customWidth="1"/>
  </cols>
  <sheetData>
    <row r="1" spans="2:30" ht="39.75" customHeight="1" x14ac:dyDescent="0.2">
      <c r="B1" s="182" t="s">
        <v>81</v>
      </c>
      <c r="C1" s="183"/>
      <c r="D1" s="183"/>
      <c r="E1" s="183"/>
      <c r="F1" s="183"/>
      <c r="G1" s="184"/>
      <c r="I1" s="185" t="s">
        <v>82</v>
      </c>
      <c r="J1" s="183"/>
      <c r="K1" s="183"/>
      <c r="L1" s="183"/>
      <c r="M1" s="184"/>
      <c r="N1" s="57"/>
      <c r="O1" s="57"/>
      <c r="P1" s="57"/>
      <c r="Q1" s="57"/>
      <c r="R1" s="57"/>
      <c r="S1" s="57"/>
      <c r="T1" s="57"/>
      <c r="U1" s="37"/>
    </row>
    <row r="2" spans="2:30" ht="14.25" customHeight="1" x14ac:dyDescent="0.25">
      <c r="B2" s="58"/>
      <c r="C2" s="58"/>
      <c r="D2" s="58"/>
      <c r="E2" s="58"/>
      <c r="F2" s="58"/>
      <c r="G2" s="58"/>
      <c r="H2" s="58"/>
      <c r="I2" s="58"/>
      <c r="J2" s="58"/>
      <c r="K2" s="58"/>
      <c r="L2" s="59"/>
      <c r="M2" s="58"/>
      <c r="N2" s="58"/>
      <c r="O2" s="59"/>
      <c r="P2" s="59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</row>
    <row r="3" spans="2:30" ht="14.25" customHeight="1" x14ac:dyDescent="0.25">
      <c r="B3" s="58"/>
      <c r="C3" s="58"/>
      <c r="D3" s="58"/>
      <c r="E3" s="58"/>
      <c r="F3" s="58"/>
      <c r="G3" s="58"/>
      <c r="H3" s="58"/>
      <c r="I3" s="58"/>
      <c r="J3" s="58"/>
      <c r="K3" s="58"/>
      <c r="L3" s="59"/>
      <c r="M3" s="58"/>
      <c r="N3" s="58"/>
      <c r="O3" s="59"/>
      <c r="P3" s="59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</row>
    <row r="4" spans="2:30" ht="14.25" customHeight="1" x14ac:dyDescent="0.25">
      <c r="B4" s="58"/>
      <c r="C4" s="58"/>
      <c r="D4" s="58"/>
      <c r="E4" s="58"/>
      <c r="F4" s="58"/>
      <c r="G4" s="58"/>
      <c r="H4" s="58"/>
      <c r="I4" s="58"/>
      <c r="J4" s="58"/>
      <c r="K4" s="58"/>
      <c r="L4" s="59"/>
      <c r="M4" s="58"/>
      <c r="N4" s="58"/>
      <c r="O4" s="59"/>
      <c r="P4" s="59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</row>
    <row r="5" spans="2:30" ht="14.25" customHeight="1" x14ac:dyDescent="0.25"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  <c r="M5" s="58"/>
      <c r="N5" s="58"/>
      <c r="O5" s="59"/>
      <c r="P5" s="59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</row>
    <row r="6" spans="2:30" ht="139.5" customHeight="1" x14ac:dyDescent="0.25">
      <c r="B6" s="60"/>
      <c r="C6" s="61"/>
      <c r="D6" s="61"/>
      <c r="E6" s="62"/>
      <c r="F6" s="62"/>
      <c r="G6" s="62"/>
      <c r="H6" s="58"/>
      <c r="I6" s="62"/>
      <c r="J6" s="62"/>
      <c r="K6" s="62"/>
      <c r="L6" s="61"/>
      <c r="M6" s="61"/>
      <c r="N6" s="58"/>
      <c r="O6" s="59"/>
      <c r="P6" s="59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</row>
    <row r="7" spans="2:30" ht="139.5" customHeight="1" x14ac:dyDescent="0.25">
      <c r="B7" s="60"/>
      <c r="C7" s="61"/>
      <c r="D7" s="61"/>
      <c r="E7" s="61"/>
      <c r="F7" s="62"/>
      <c r="G7" s="62"/>
      <c r="H7" s="58"/>
      <c r="I7" s="62"/>
      <c r="J7" s="62"/>
      <c r="K7" s="61"/>
      <c r="L7" s="61"/>
      <c r="M7" s="61"/>
      <c r="N7" s="58"/>
      <c r="O7" s="59"/>
      <c r="P7" s="59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</row>
    <row r="8" spans="2:30" ht="139.5" customHeight="1" x14ac:dyDescent="0.25">
      <c r="B8" s="60"/>
      <c r="C8" s="63"/>
      <c r="D8" s="61"/>
      <c r="E8" s="61"/>
      <c r="F8" s="61"/>
      <c r="G8" s="62"/>
      <c r="H8" s="58"/>
      <c r="I8" s="62"/>
      <c r="J8" s="61"/>
      <c r="K8" s="61"/>
      <c r="L8" s="61"/>
      <c r="M8" s="63"/>
      <c r="N8" s="58"/>
      <c r="O8" s="59"/>
      <c r="P8" s="59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</row>
    <row r="9" spans="2:30" ht="139.5" customHeight="1" x14ac:dyDescent="0.25">
      <c r="B9" s="60"/>
      <c r="C9" s="63"/>
      <c r="D9" s="63"/>
      <c r="E9" s="61"/>
      <c r="F9" s="61"/>
      <c r="G9" s="61"/>
      <c r="H9" s="58"/>
      <c r="I9" s="61"/>
      <c r="J9" s="61"/>
      <c r="K9" s="61"/>
      <c r="L9" s="63"/>
      <c r="M9" s="63"/>
      <c r="N9" s="60"/>
      <c r="O9" s="59"/>
      <c r="P9" s="59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</row>
    <row r="10" spans="2:30" ht="139.5" customHeight="1" x14ac:dyDescent="0.25">
      <c r="B10" s="60"/>
      <c r="C10" s="63"/>
      <c r="D10" s="63"/>
      <c r="E10" s="63"/>
      <c r="F10" s="61"/>
      <c r="G10" s="61"/>
      <c r="H10" s="58"/>
      <c r="I10" s="61"/>
      <c r="J10" s="61"/>
      <c r="K10" s="63"/>
      <c r="L10" s="63"/>
      <c r="M10" s="63"/>
      <c r="N10" s="58"/>
      <c r="O10" s="59"/>
      <c r="P10" s="59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</row>
    <row r="11" spans="2:30" ht="14.25" customHeight="1" x14ac:dyDescent="0.25"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58"/>
      <c r="N11" s="58"/>
      <c r="O11" s="59"/>
      <c r="P11" s="59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</row>
    <row r="12" spans="2:30" ht="14.25" customHeight="1" x14ac:dyDescent="0.25"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58"/>
      <c r="N12" s="58"/>
      <c r="O12" s="59"/>
      <c r="P12" s="59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</row>
    <row r="13" spans="2:30" ht="14.25" customHeight="1" x14ac:dyDescent="0.25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9"/>
      <c r="M13" s="58"/>
      <c r="N13" s="58"/>
      <c r="O13" s="59"/>
      <c r="P13" s="59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</row>
    <row r="14" spans="2:30" ht="14.25" customHeight="1" x14ac:dyDescent="0.25"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9"/>
      <c r="M14" s="58"/>
      <c r="N14" s="58"/>
      <c r="O14" s="59"/>
      <c r="P14" s="59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</row>
    <row r="15" spans="2:30" ht="14.25" customHeight="1" x14ac:dyDescent="0.25"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9"/>
      <c r="M15" s="58"/>
      <c r="N15" s="58"/>
      <c r="O15" s="59"/>
      <c r="P15" s="59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</row>
    <row r="16" spans="2:30" ht="14.25" customHeight="1" x14ac:dyDescent="0.25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9"/>
      <c r="M16" s="58"/>
      <c r="N16" s="58"/>
      <c r="O16" s="59"/>
      <c r="P16" s="59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</row>
    <row r="17" spans="1:30" ht="14.25" customHeight="1" x14ac:dyDescent="0.25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9"/>
      <c r="M17" s="58"/>
      <c r="N17" s="58"/>
      <c r="O17" s="59"/>
      <c r="P17" s="59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</row>
    <row r="18" spans="1:30" ht="14.25" customHeight="1" x14ac:dyDescent="0.25"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9"/>
      <c r="M18" s="58"/>
      <c r="N18" s="58"/>
      <c r="O18" s="59"/>
      <c r="P18" s="59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</row>
    <row r="19" spans="1:30" ht="14.25" customHeight="1" x14ac:dyDescent="0.25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9"/>
      <c r="M19" s="58"/>
      <c r="N19" s="58"/>
      <c r="O19" s="59"/>
      <c r="P19" s="59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</row>
    <row r="20" spans="1:30" ht="14.25" customHeight="1" x14ac:dyDescent="0.25">
      <c r="B20" s="58"/>
      <c r="C20" s="58"/>
      <c r="D20" s="58"/>
      <c r="E20" s="58"/>
      <c r="F20" s="58"/>
      <c r="G20" s="58"/>
      <c r="H20" s="58"/>
      <c r="I20" s="58"/>
      <c r="J20" s="60"/>
      <c r="K20" s="60"/>
      <c r="L20" s="46"/>
      <c r="M20" s="60"/>
      <c r="N20" s="60"/>
      <c r="O20" s="46"/>
      <c r="P20" s="46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 ht="12.75" customHeight="1" x14ac:dyDescent="0.25">
      <c r="A21" s="64"/>
      <c r="B21" s="65" t="s">
        <v>0</v>
      </c>
      <c r="C21" s="66" t="s">
        <v>83</v>
      </c>
      <c r="D21" s="66" t="s">
        <v>84</v>
      </c>
      <c r="E21" s="66" t="s">
        <v>85</v>
      </c>
      <c r="F21" s="67" t="s">
        <v>71</v>
      </c>
      <c r="G21" s="68"/>
      <c r="H21" s="68"/>
      <c r="I21" s="65" t="s">
        <v>0</v>
      </c>
      <c r="J21" s="66" t="s">
        <v>83</v>
      </c>
      <c r="K21" s="66" t="s">
        <v>84</v>
      </c>
      <c r="L21" s="66" t="s">
        <v>85</v>
      </c>
      <c r="M21" s="67" t="s">
        <v>71</v>
      </c>
      <c r="N21" s="60"/>
      <c r="O21" s="46"/>
      <c r="P21" s="46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 ht="14.25" customHeight="1" x14ac:dyDescent="0.25">
      <c r="A22" s="69"/>
      <c r="B22" s="70">
        <f>'REGISTRO RIESGOS'!A3</f>
        <v>1</v>
      </c>
      <c r="C22" s="71" t="str">
        <f>'REGISTRO RIESGOS'!C3</f>
        <v>Conflictos  socioambientales con comunidades.</v>
      </c>
      <c r="D22" s="72" t="str">
        <f>'REGISTRO RIESGOS'!E3</f>
        <v>AMB_CONF_-</v>
      </c>
      <c r="E22" s="73">
        <f>'REGISTRO RIESGOS'!J3</f>
        <v>1</v>
      </c>
      <c r="F22" s="74">
        <f>'REGISTRO RIESGOS'!K3</f>
        <v>3</v>
      </c>
      <c r="G22" s="75"/>
      <c r="H22" s="75"/>
      <c r="I22" s="70" t="str">
        <f>'REGISTRO OPORTUNIDADES'!A2</f>
        <v>ID</v>
      </c>
      <c r="J22" s="71" t="str">
        <f>'REGISTRO OPORTUNIDADES'!C2</f>
        <v>Nombre de la oportunidad</v>
      </c>
      <c r="K22" s="72" t="str">
        <f>'REGISTRO OPORTUNIDADES'!E2</f>
        <v>Código (FAM_XXXX_PI)</v>
      </c>
      <c r="L22" s="73" t="str">
        <f>'REGISTRO OPORTUNIDADES'!J2</f>
        <v>Calificación Probabilidad</v>
      </c>
      <c r="M22" s="76" t="str">
        <f>'REGISTRO OPORTUNIDADES'!M2</f>
        <v>Calificación Impacto</v>
      </c>
      <c r="N22" s="60"/>
      <c r="O22" s="46"/>
      <c r="P22" s="46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 ht="14.25" customHeight="1" x14ac:dyDescent="0.25">
      <c r="A23" s="69"/>
      <c r="B23" s="70">
        <f>'REGISTRO RIESGOS'!A4</f>
        <v>2</v>
      </c>
      <c r="C23" s="71" t="str">
        <f>'REGISTRO RIESGOS'!C4</f>
        <v>Clima</v>
      </c>
      <c r="D23" s="72" t="str">
        <f>'REGISTRO RIESGOS'!E4</f>
        <v>NATU_CLIM_+</v>
      </c>
      <c r="E23" s="73">
        <f>'REGISTRO RIESGOS'!J4</f>
        <v>3</v>
      </c>
      <c r="F23" s="74">
        <f>'REGISTRO RIESGOS'!K4</f>
        <v>3.5</v>
      </c>
      <c r="G23" s="75"/>
      <c r="H23" s="75"/>
      <c r="I23" s="70">
        <f>'REGISTRO OPORTUNIDADES'!A3</f>
        <v>1</v>
      </c>
      <c r="J23" s="71" t="str">
        <f>'REGISTRO OPORTUNIDADES'!C3</f>
        <v>Clima</v>
      </c>
      <c r="K23" s="72" t="str">
        <f>'REGISTRO OPORTUNIDADES'!E3</f>
        <v>NATU_CLIM_+-</v>
      </c>
      <c r="L23" s="73">
        <f>'REGISTRO OPORTUNIDADES'!J3</f>
        <v>4</v>
      </c>
      <c r="M23" s="76">
        <f>'REGISTRO OPORTUNIDADES'!M3</f>
        <v>3.5</v>
      </c>
      <c r="N23" s="60"/>
      <c r="O23" s="46"/>
      <c r="P23" s="46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 ht="12.75" customHeight="1" x14ac:dyDescent="0.25">
      <c r="A24" s="69"/>
      <c r="B24" s="70">
        <f>'REGISTRO RIESGOS'!A5</f>
        <v>3</v>
      </c>
      <c r="C24" s="71" t="str">
        <f>'REGISTRO RIESGOS'!C5</f>
        <v xml:space="preserve">Incidentes en activos/personas </v>
      </c>
      <c r="D24" s="72" t="str">
        <f>'REGISTRO RIESGOS'!E5</f>
        <v>SEGU_INCI_+</v>
      </c>
      <c r="E24" s="73">
        <f>'REGISTRO RIESGOS'!J5</f>
        <v>3</v>
      </c>
      <c r="F24" s="74">
        <f>'REGISTRO RIESGOS'!K5</f>
        <v>4</v>
      </c>
      <c r="G24" s="75"/>
      <c r="H24" s="75"/>
      <c r="I24" s="70">
        <f>'REGISTRO OPORTUNIDADES'!A4</f>
        <v>2</v>
      </c>
      <c r="J24" s="71" t="str">
        <f>'REGISTRO OPORTUNIDADES'!C4</f>
        <v>Tratamiento de Residuos que salen de las SSEE (ID-2)</v>
      </c>
      <c r="K24" s="72" t="str">
        <f>'REGISTRO OPORTUNIDADES'!E4</f>
        <v>AMB_CYBE_+-</v>
      </c>
      <c r="L24" s="73">
        <f>'REGISTRO OPORTUNIDADES'!J4</f>
        <v>1.5</v>
      </c>
      <c r="M24" s="76">
        <f>'REGISTRO OPORTUNIDADES'!M4</f>
        <v>4</v>
      </c>
      <c r="N24" s="60"/>
      <c r="O24" s="46"/>
      <c r="P24" s="46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 ht="14.25" customHeight="1" x14ac:dyDescent="0.25">
      <c r="A25" s="69"/>
      <c r="B25" s="70">
        <f>'REGISTRO RIESGOS'!A6</f>
        <v>4</v>
      </c>
      <c r="C25" s="71" t="str">
        <f>'REGISTRO RIESGOS'!C6</f>
        <v>Ausentismo</v>
      </c>
      <c r="D25" s="72" t="str">
        <f>'REGISTRO RIESGOS'!E6</f>
        <v>SEGU_AUSE_+</v>
      </c>
      <c r="E25" s="73">
        <f>'REGISTRO RIESGOS'!J6</f>
        <v>3</v>
      </c>
      <c r="F25" s="74">
        <f>'REGISTRO RIESGOS'!K6</f>
        <v>3</v>
      </c>
      <c r="G25" s="75"/>
      <c r="H25" s="75"/>
      <c r="I25" s="70">
        <f>'REGISTRO OPORTUNIDADES'!A5</f>
        <v>4</v>
      </c>
      <c r="J25" s="71">
        <f>'REGISTRO OPORTUNIDADES'!C5</f>
        <v>0</v>
      </c>
      <c r="K25" s="72">
        <f>'REGISTRO OPORTUNIDADES'!E5</f>
        <v>0</v>
      </c>
      <c r="L25" s="73">
        <f>'REGISTRO OPORTUNIDADES'!J5</f>
        <v>0</v>
      </c>
      <c r="M25" s="74">
        <f>'REGISTRO OPORTUNIDADES'!M5</f>
        <v>0</v>
      </c>
      <c r="N25" s="60"/>
      <c r="O25" s="46"/>
      <c r="P25" s="46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 ht="14.25" customHeight="1" x14ac:dyDescent="0.25">
      <c r="A26" s="69"/>
      <c r="B26" s="70">
        <f>'REGISTRO RIESGOS'!A7</f>
        <v>5</v>
      </c>
      <c r="C26" s="71" t="str">
        <f>'REGISTRO RIESGOS'!C7</f>
        <v>Intervenciones e instalación empresa contratista</v>
      </c>
      <c r="D26" s="72" t="str">
        <f>'REGISTRO RIESGOS'!E7</f>
        <v>OPE_INST_+</v>
      </c>
      <c r="E26" s="73">
        <f>'REGISTRO RIESGOS'!J7</f>
        <v>2</v>
      </c>
      <c r="F26" s="74">
        <f>'REGISTRO RIESGOS'!K7</f>
        <v>2.5</v>
      </c>
      <c r="G26" s="75"/>
      <c r="H26" s="75"/>
      <c r="I26" s="70">
        <f>'REGISTRO OPORTUNIDADES'!A6</f>
        <v>5</v>
      </c>
      <c r="J26" s="71">
        <f>'REGISTRO OPORTUNIDADES'!C6</f>
        <v>0</v>
      </c>
      <c r="K26" s="72">
        <f>'REGISTRO OPORTUNIDADES'!E6</f>
        <v>0</v>
      </c>
      <c r="L26" s="73">
        <f>'REGISTRO OPORTUNIDADES'!J6</f>
        <v>0</v>
      </c>
      <c r="M26" s="74">
        <f>'REGISTRO OPORTUNIDADES'!M6</f>
        <v>0</v>
      </c>
      <c r="N26" s="60"/>
      <c r="O26" s="46"/>
      <c r="P26" s="46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 ht="14.25" customHeight="1" x14ac:dyDescent="0.25">
      <c r="A27" s="69"/>
      <c r="B27" s="70">
        <f>'REGISTRO RIESGOS'!A8</f>
        <v>6</v>
      </c>
      <c r="C27" s="71" t="str">
        <f>'REGISTRO RIESGOS'!C8</f>
        <v>Falta de personal capacitado.</v>
      </c>
      <c r="D27" s="72" t="str">
        <f>'REGISTRO RIESGOS'!E8</f>
        <v>RRHH_CAPA_+</v>
      </c>
      <c r="E27" s="73">
        <f>'REGISTRO RIESGOS'!J8</f>
        <v>1</v>
      </c>
      <c r="F27" s="74">
        <f>'REGISTRO RIESGOS'!K8</f>
        <v>2</v>
      </c>
      <c r="G27" s="75"/>
      <c r="H27" s="75"/>
      <c r="I27" s="70">
        <f>'REGISTRO OPORTUNIDADES'!A7</f>
        <v>6</v>
      </c>
      <c r="J27" s="71">
        <f>'REGISTRO OPORTUNIDADES'!C7</f>
        <v>0</v>
      </c>
      <c r="K27" s="72">
        <f>'REGISTRO OPORTUNIDADES'!E7</f>
        <v>0</v>
      </c>
      <c r="L27" s="73">
        <f>'REGISTRO OPORTUNIDADES'!J7</f>
        <v>0</v>
      </c>
      <c r="M27" s="74">
        <f>'REGISTRO OPORTUNIDADES'!M7</f>
        <v>0</v>
      </c>
      <c r="N27" s="60"/>
      <c r="O27" s="46"/>
      <c r="P27" s="46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 ht="14.25" customHeight="1" x14ac:dyDescent="0.25">
      <c r="A28" s="69"/>
      <c r="B28" s="70">
        <f>'REGISTRO RIESGOS'!A9</f>
        <v>7</v>
      </c>
      <c r="C28" s="71" t="str">
        <f>'REGISTRO RIESGOS'!C9</f>
        <v>Sindicatos.</v>
      </c>
      <c r="D28" s="72" t="str">
        <f>'REGISTRO RIESGOS'!E9</f>
        <v>RRHH_SIN_+</v>
      </c>
      <c r="E28" s="73">
        <f>'REGISTRO RIESGOS'!J9</f>
        <v>3</v>
      </c>
      <c r="F28" s="74">
        <f>'REGISTRO RIESGOS'!K9</f>
        <v>4</v>
      </c>
      <c r="G28" s="75"/>
      <c r="H28" s="75"/>
      <c r="I28" s="70">
        <f>'REGISTRO OPORTUNIDADES'!A8</f>
        <v>7</v>
      </c>
      <c r="J28" s="71">
        <f>'REGISTRO OPORTUNIDADES'!C8</f>
        <v>0</v>
      </c>
      <c r="K28" s="72">
        <f>'REGISTRO OPORTUNIDADES'!E8</f>
        <v>0</v>
      </c>
      <c r="L28" s="73">
        <f>'REGISTRO OPORTUNIDADES'!J8</f>
        <v>0</v>
      </c>
      <c r="M28" s="74">
        <f>'REGISTRO OPORTUNIDADES'!M8</f>
        <v>0</v>
      </c>
      <c r="N28" s="60"/>
      <c r="O28" s="46"/>
      <c r="P28" s="46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 ht="14.25" customHeight="1" x14ac:dyDescent="0.25">
      <c r="A29" s="69"/>
      <c r="B29" s="70">
        <f>'REGISTRO RIESGOS'!A10</f>
        <v>8</v>
      </c>
      <c r="C29" s="71" t="str">
        <f>'REGISTRO RIESGOS'!C10</f>
        <v xml:space="preserve">Gestión de Proyectos </v>
      </c>
      <c r="D29" s="72" t="str">
        <f>'REGISTRO RIESGOS'!E10</f>
        <v>GESTION_CALI_+</v>
      </c>
      <c r="E29" s="73">
        <f>'REGISTRO RIESGOS'!J10</f>
        <v>2.5</v>
      </c>
      <c r="F29" s="74">
        <f>'REGISTRO RIESGOS'!K10</f>
        <v>4</v>
      </c>
      <c r="G29" s="75"/>
      <c r="H29" s="75"/>
      <c r="I29" s="70">
        <f>'REGISTRO OPORTUNIDADES'!A9</f>
        <v>8</v>
      </c>
      <c r="J29" s="71">
        <f>'REGISTRO OPORTUNIDADES'!C9</f>
        <v>0</v>
      </c>
      <c r="K29" s="72">
        <f>'REGISTRO OPORTUNIDADES'!E9</f>
        <v>0</v>
      </c>
      <c r="L29" s="73">
        <f>'REGISTRO OPORTUNIDADES'!J9</f>
        <v>0</v>
      </c>
      <c r="M29" s="74">
        <f>'REGISTRO OPORTUNIDADES'!M9</f>
        <v>0</v>
      </c>
      <c r="N29" s="60"/>
      <c r="O29" s="46"/>
      <c r="P29" s="46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 ht="14.25" customHeight="1" x14ac:dyDescent="0.25">
      <c r="A30" s="77"/>
      <c r="B30" s="70">
        <f>'REGISTRO RIESGOS'!A11</f>
        <v>9</v>
      </c>
      <c r="C30" s="71" t="str">
        <f>'REGISTRO RIESGOS'!C11</f>
        <v xml:space="preserve">Intervenciones e instalación empresa contratista </v>
      </c>
      <c r="D30" s="72" t="str">
        <f>'REGISTRO RIESGOS'!E11</f>
        <v>OPE_INST_+</v>
      </c>
      <c r="E30" s="73">
        <f>'REGISTRO RIESGOS'!J11</f>
        <v>3</v>
      </c>
      <c r="F30" s="74">
        <f>'REGISTRO RIESGOS'!K11</f>
        <v>3</v>
      </c>
      <c r="G30" s="60"/>
      <c r="H30" s="60"/>
      <c r="I30" s="70">
        <f>'REGISTRO OPORTUNIDADES'!A10</f>
        <v>9</v>
      </c>
      <c r="J30" s="71">
        <f>'REGISTRO OPORTUNIDADES'!C10</f>
        <v>0</v>
      </c>
      <c r="K30" s="72">
        <f>'REGISTRO OPORTUNIDADES'!E10</f>
        <v>0</v>
      </c>
      <c r="L30" s="73">
        <f>'REGISTRO OPORTUNIDADES'!J10</f>
        <v>0</v>
      </c>
      <c r="M30" s="74">
        <f>'REGISTRO OPORTUNIDADES'!M10</f>
        <v>0</v>
      </c>
      <c r="N30" s="60"/>
      <c r="O30" s="46"/>
      <c r="P30" s="46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 ht="14.25" customHeight="1" x14ac:dyDescent="0.25">
      <c r="A31" s="77"/>
      <c r="B31" s="70">
        <f>'REGISTRO RIESGOS'!A12</f>
        <v>10</v>
      </c>
      <c r="C31" s="71" t="str">
        <f>'REGISTRO RIESGOS'!C12</f>
        <v>Cadena de Suministros</v>
      </c>
      <c r="D31" s="72" t="str">
        <f>'REGISTRO RIESGOS'!E12</f>
        <v>OPE_TIEM_+</v>
      </c>
      <c r="E31" s="73">
        <f>'REGISTRO RIESGOS'!J12</f>
        <v>4</v>
      </c>
      <c r="F31" s="74">
        <f>'REGISTRO RIESGOS'!K12</f>
        <v>4</v>
      </c>
      <c r="G31" s="60"/>
      <c r="H31" s="60"/>
      <c r="I31" s="70">
        <f>'REGISTRO OPORTUNIDADES'!A11</f>
        <v>10</v>
      </c>
      <c r="J31" s="71">
        <f>'REGISTRO OPORTUNIDADES'!C11</f>
        <v>0</v>
      </c>
      <c r="K31" s="72">
        <f>'REGISTRO OPORTUNIDADES'!E11</f>
        <v>0</v>
      </c>
      <c r="L31" s="73">
        <f>'REGISTRO OPORTUNIDADES'!J11</f>
        <v>0</v>
      </c>
      <c r="M31" s="74">
        <f>'REGISTRO OPORTUNIDADES'!M11</f>
        <v>0</v>
      </c>
      <c r="N31" s="60"/>
      <c r="O31" s="46"/>
      <c r="P31" s="46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 ht="14.25" customHeight="1" x14ac:dyDescent="0.25">
      <c r="A32" s="77"/>
      <c r="B32" s="70">
        <f>'REGISTRO RIESGOS'!A13</f>
        <v>11</v>
      </c>
      <c r="C32" s="71">
        <f>'REGISTRO RIESGOS'!C13</f>
        <v>0</v>
      </c>
      <c r="D32" s="72">
        <f>'REGISTRO RIESGOS'!E13</f>
        <v>0</v>
      </c>
      <c r="E32" s="73">
        <f>'REGISTRO RIESGOS'!J13</f>
        <v>0</v>
      </c>
      <c r="F32" s="74">
        <f>'REGISTRO RIESGOS'!K13</f>
        <v>0</v>
      </c>
      <c r="G32" s="60"/>
      <c r="H32" s="60"/>
      <c r="I32" s="70">
        <f>'REGISTRO OPORTUNIDADES'!A12</f>
        <v>0</v>
      </c>
      <c r="J32" s="71">
        <f>'REGISTRO OPORTUNIDADES'!C12</f>
        <v>0</v>
      </c>
      <c r="K32" s="72">
        <f>'REGISTRO OPORTUNIDADES'!E12</f>
        <v>0</v>
      </c>
      <c r="L32" s="73">
        <f>'REGISTRO OPORTUNIDADES'!J12</f>
        <v>0</v>
      </c>
      <c r="M32" s="74">
        <f>'REGISTRO OPORTUNIDADES'!M12</f>
        <v>0</v>
      </c>
      <c r="N32" s="60"/>
      <c r="O32" s="46"/>
      <c r="P32" s="46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 ht="14.25" customHeight="1" x14ac:dyDescent="0.25">
      <c r="B33" s="70">
        <f>'REGISTRO RIESGOS'!A14</f>
        <v>12</v>
      </c>
      <c r="C33" s="71">
        <f>'REGISTRO RIESGOS'!C14</f>
        <v>0</v>
      </c>
      <c r="D33" s="72">
        <f>'REGISTRO RIESGOS'!E14</f>
        <v>0</v>
      </c>
      <c r="E33" s="73">
        <f>'REGISTRO RIESGOS'!J14</f>
        <v>0</v>
      </c>
      <c r="F33" s="74">
        <f>'REGISTRO RIESGOS'!K14</f>
        <v>0</v>
      </c>
      <c r="G33" s="60"/>
      <c r="H33" s="60"/>
      <c r="I33" s="70">
        <f>'REGISTRO OPORTUNIDADES'!A13</f>
        <v>0</v>
      </c>
      <c r="J33" s="71">
        <f>'REGISTRO OPORTUNIDADES'!C13</f>
        <v>0</v>
      </c>
      <c r="K33" s="72">
        <f>'REGISTRO OPORTUNIDADES'!E13</f>
        <v>0</v>
      </c>
      <c r="L33" s="73">
        <f>'REGISTRO OPORTUNIDADES'!J13</f>
        <v>0</v>
      </c>
      <c r="M33" s="74">
        <f>'REGISTRO OPORTUNIDADES'!M13</f>
        <v>0</v>
      </c>
      <c r="N33" s="60"/>
      <c r="O33" s="46"/>
      <c r="P33" s="46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 ht="14.25" customHeight="1" x14ac:dyDescent="0.25">
      <c r="B34" s="78">
        <f>'REGISTRO RIESGOS'!A15</f>
        <v>13</v>
      </c>
      <c r="C34" s="79">
        <f>'REGISTRO RIESGOS'!C15</f>
        <v>0</v>
      </c>
      <c r="D34" s="80">
        <f>'REGISTRO RIESGOS'!E15</f>
        <v>0</v>
      </c>
      <c r="E34" s="81">
        <f>'REGISTRO RIESGOS'!J15</f>
        <v>0</v>
      </c>
      <c r="F34" s="82">
        <f>'REGISTRO RIESGOS'!K15</f>
        <v>0</v>
      </c>
      <c r="G34" s="60"/>
      <c r="H34" s="60"/>
      <c r="I34" s="78">
        <f>'REGISTRO OPORTUNIDADES'!A14</f>
        <v>0</v>
      </c>
      <c r="J34" s="79">
        <f>'REGISTRO OPORTUNIDADES'!C14</f>
        <v>0</v>
      </c>
      <c r="K34" s="80">
        <f>'REGISTRO OPORTUNIDADES'!E14</f>
        <v>0</v>
      </c>
      <c r="L34" s="81">
        <f>'REGISTRO OPORTUNIDADES'!J14</f>
        <v>0</v>
      </c>
      <c r="M34" s="82">
        <f>'REGISTRO OPORTUNIDADES'!M14</f>
        <v>0</v>
      </c>
      <c r="N34" s="60"/>
      <c r="O34" s="46"/>
      <c r="P34" s="46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 ht="14.25" customHeight="1" x14ac:dyDescent="0.25">
      <c r="B35" s="60"/>
      <c r="C35" s="60"/>
      <c r="D35" s="60"/>
      <c r="E35" s="60"/>
      <c r="F35" s="60"/>
      <c r="G35" s="60"/>
      <c r="H35" s="60"/>
      <c r="I35" s="83"/>
      <c r="J35" s="84"/>
      <c r="K35" s="48"/>
      <c r="L35" s="85"/>
      <c r="M35" s="75"/>
      <c r="N35" s="60"/>
      <c r="O35" s="46"/>
      <c r="P35" s="46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1:30" ht="14.25" customHeight="1" x14ac:dyDescent="0.25"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46"/>
      <c r="M36" s="60"/>
      <c r="N36" s="60"/>
      <c r="O36" s="46"/>
      <c r="P36" s="46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</row>
    <row r="37" spans="1:30" ht="14.25" customHeight="1" x14ac:dyDescent="0.25"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46"/>
      <c r="M37" s="60"/>
      <c r="N37" s="60"/>
      <c r="O37" s="46"/>
      <c r="P37" s="46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" spans="1:30" ht="14.25" customHeight="1" x14ac:dyDescent="0.25">
      <c r="A38" s="50" t="s">
        <v>68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46"/>
      <c r="M38" s="60"/>
      <c r="N38" s="60"/>
      <c r="O38" s="46"/>
      <c r="P38" s="46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</row>
    <row r="39" spans="1:30" ht="14.25" customHeight="1" x14ac:dyDescent="0.25"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46"/>
      <c r="M39" s="60"/>
      <c r="N39" s="60"/>
      <c r="O39" s="46"/>
      <c r="P39" s="46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</row>
    <row r="40" spans="1:30" ht="14.25" customHeight="1" x14ac:dyDescent="0.25"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46"/>
      <c r="M40" s="60"/>
      <c r="N40" s="60"/>
      <c r="O40" s="46"/>
      <c r="P40" s="46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</row>
    <row r="41" spans="1:30" ht="14.25" customHeight="1" x14ac:dyDescent="0.25"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46"/>
      <c r="M41" s="60"/>
      <c r="N41" s="60"/>
      <c r="O41" s="46"/>
      <c r="P41" s="46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</row>
    <row r="42" spans="1:30" ht="14.25" customHeight="1" x14ac:dyDescent="0.25"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46"/>
      <c r="M42" s="60"/>
      <c r="N42" s="60"/>
      <c r="O42" s="46"/>
      <c r="P42" s="46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</row>
    <row r="43" spans="1:30" ht="14.25" customHeight="1" x14ac:dyDescent="0.25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46"/>
      <c r="M43" s="60"/>
      <c r="N43" s="60"/>
      <c r="O43" s="46"/>
      <c r="P43" s="46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</row>
    <row r="44" spans="1:30" ht="14.25" customHeight="1" x14ac:dyDescent="0.25"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46"/>
      <c r="M44" s="60"/>
      <c r="N44" s="60"/>
      <c r="O44" s="46"/>
      <c r="P44" s="46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</row>
    <row r="45" spans="1:30" ht="14.25" customHeight="1" x14ac:dyDescent="0.25"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46"/>
      <c r="M45" s="60"/>
      <c r="N45" s="60"/>
      <c r="O45" s="46"/>
      <c r="P45" s="46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</row>
    <row r="46" spans="1:30" ht="14.25" customHeight="1" x14ac:dyDescent="0.25"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46"/>
      <c r="M46" s="60"/>
      <c r="N46" s="60"/>
      <c r="O46" s="46"/>
      <c r="P46" s="46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</row>
    <row r="47" spans="1:30" ht="14.25" customHeight="1" x14ac:dyDescent="0.25"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46"/>
      <c r="M47" s="60"/>
      <c r="N47" s="60"/>
      <c r="O47" s="46"/>
      <c r="P47" s="46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</row>
    <row r="48" spans="1:30" ht="14.25" customHeight="1" x14ac:dyDescent="0.25"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46"/>
      <c r="M48" s="60"/>
      <c r="N48" s="60"/>
      <c r="O48" s="46"/>
      <c r="P48" s="46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</row>
    <row r="49" spans="2:30" ht="14.25" customHeight="1" x14ac:dyDescent="0.25"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46"/>
      <c r="M49" s="60"/>
      <c r="N49" s="60"/>
      <c r="O49" s="46"/>
      <c r="P49" s="46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</row>
    <row r="50" spans="2:30" ht="14.25" customHeight="1" x14ac:dyDescent="0.25"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46"/>
      <c r="M50" s="60"/>
      <c r="N50" s="60"/>
      <c r="O50" s="46"/>
      <c r="P50" s="46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</row>
    <row r="51" spans="2:30" ht="14.25" customHeight="1" x14ac:dyDescent="0.25"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46"/>
      <c r="M51" s="60"/>
      <c r="N51" s="60"/>
      <c r="O51" s="46"/>
      <c r="P51" s="46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2:30" ht="14.25" customHeight="1" x14ac:dyDescent="0.25"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46"/>
      <c r="M52" s="60"/>
      <c r="N52" s="60"/>
      <c r="O52" s="46"/>
      <c r="P52" s="46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</row>
    <row r="53" spans="2:30" ht="14.25" customHeight="1" x14ac:dyDescent="0.25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46"/>
      <c r="M53" s="60"/>
      <c r="N53" s="60"/>
      <c r="O53" s="46"/>
      <c r="P53" s="46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</row>
    <row r="54" spans="2:30" ht="14.25" customHeight="1" x14ac:dyDescent="0.25"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46"/>
      <c r="M54" s="60"/>
      <c r="N54" s="60"/>
      <c r="O54" s="46"/>
      <c r="P54" s="46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</row>
    <row r="55" spans="2:30" ht="14.25" customHeight="1" x14ac:dyDescent="0.25"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46"/>
      <c r="M55" s="60"/>
      <c r="N55" s="60"/>
      <c r="O55" s="46"/>
      <c r="P55" s="46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0"/>
      <c r="AB55" s="60"/>
      <c r="AC55" s="60"/>
      <c r="AD55" s="60"/>
    </row>
    <row r="56" spans="2:30" ht="14.25" customHeight="1" x14ac:dyDescent="0.25"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46"/>
      <c r="M56" s="60"/>
      <c r="N56" s="60"/>
      <c r="O56" s="46"/>
      <c r="P56" s="46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</row>
    <row r="57" spans="2:30" ht="14.25" customHeight="1" x14ac:dyDescent="0.25"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46"/>
      <c r="M57" s="60"/>
      <c r="N57" s="60"/>
      <c r="O57" s="46"/>
      <c r="P57" s="46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</row>
    <row r="58" spans="2:30" ht="14.25" customHeight="1" x14ac:dyDescent="0.25"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46"/>
      <c r="M58" s="60"/>
      <c r="N58" s="60"/>
      <c r="O58" s="46"/>
      <c r="P58" s="46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0"/>
      <c r="AB58" s="60"/>
      <c r="AC58" s="60"/>
      <c r="AD58" s="60"/>
    </row>
    <row r="59" spans="2:30" ht="14.25" customHeight="1" x14ac:dyDescent="0.25"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46"/>
      <c r="M59" s="60"/>
      <c r="N59" s="60"/>
      <c r="O59" s="46"/>
      <c r="P59" s="46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0"/>
      <c r="AB59" s="60"/>
      <c r="AC59" s="60"/>
      <c r="AD59" s="60"/>
    </row>
    <row r="60" spans="2:30" ht="14.25" customHeight="1" x14ac:dyDescent="0.25"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46"/>
      <c r="M60" s="60"/>
      <c r="N60" s="60"/>
      <c r="O60" s="46"/>
      <c r="P60" s="46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</row>
    <row r="61" spans="2:30" ht="14.25" customHeight="1" x14ac:dyDescent="0.25"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46"/>
      <c r="M61" s="60"/>
      <c r="N61" s="60"/>
      <c r="O61" s="46"/>
      <c r="P61" s="46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</row>
    <row r="62" spans="2:30" ht="14.25" customHeight="1" x14ac:dyDescent="0.25"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46"/>
      <c r="M62" s="60"/>
      <c r="N62" s="60"/>
      <c r="O62" s="46"/>
      <c r="P62" s="46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</row>
    <row r="63" spans="2:30" ht="14.25" customHeight="1" x14ac:dyDescent="0.25"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46"/>
      <c r="M63" s="60"/>
      <c r="N63" s="60"/>
      <c r="O63" s="46"/>
      <c r="P63" s="46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</row>
    <row r="64" spans="2:30" ht="14.25" customHeight="1" x14ac:dyDescent="0.25"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46"/>
      <c r="M64" s="60"/>
      <c r="N64" s="60"/>
      <c r="O64" s="46"/>
      <c r="P64" s="46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</row>
    <row r="65" spans="2:30" ht="14.25" customHeight="1" x14ac:dyDescent="0.25"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46"/>
      <c r="M65" s="60"/>
      <c r="N65" s="60"/>
      <c r="O65" s="46"/>
      <c r="P65" s="46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</row>
    <row r="66" spans="2:30" ht="14.25" customHeight="1" x14ac:dyDescent="0.25"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46"/>
      <c r="M66" s="60"/>
      <c r="N66" s="60"/>
      <c r="O66" s="46"/>
      <c r="P66" s="46"/>
      <c r="Q66" s="60"/>
      <c r="R66" s="60"/>
      <c r="S66" s="60"/>
      <c r="T66" s="60"/>
      <c r="U66" s="60"/>
      <c r="V66" s="60"/>
      <c r="W66" s="60"/>
      <c r="X66" s="60"/>
      <c r="Y66" s="60"/>
      <c r="Z66" s="60"/>
      <c r="AA66" s="60"/>
      <c r="AB66" s="60"/>
      <c r="AC66" s="60"/>
      <c r="AD66" s="60"/>
    </row>
    <row r="67" spans="2:30" ht="14.25" customHeight="1" x14ac:dyDescent="0.25"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46"/>
      <c r="M67" s="60"/>
      <c r="N67" s="60"/>
      <c r="O67" s="46"/>
      <c r="P67" s="46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</row>
    <row r="68" spans="2:30" ht="14.25" customHeight="1" x14ac:dyDescent="0.25"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46"/>
      <c r="M68" s="60"/>
      <c r="N68" s="60"/>
      <c r="O68" s="46"/>
      <c r="P68" s="46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</row>
    <row r="69" spans="2:30" ht="14.25" customHeight="1" x14ac:dyDescent="0.25"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46"/>
      <c r="M69" s="60"/>
      <c r="N69" s="60"/>
      <c r="O69" s="46"/>
      <c r="P69" s="46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</row>
    <row r="70" spans="2:30" ht="14.25" customHeight="1" x14ac:dyDescent="0.25"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46"/>
      <c r="M70" s="60"/>
      <c r="N70" s="60"/>
      <c r="O70" s="46"/>
      <c r="P70" s="46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</row>
    <row r="71" spans="2:30" ht="14.25" customHeight="1" x14ac:dyDescent="0.25"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46"/>
      <c r="M71" s="60"/>
      <c r="N71" s="60"/>
      <c r="O71" s="46"/>
      <c r="P71" s="46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</row>
    <row r="72" spans="2:30" ht="14.25" customHeight="1" x14ac:dyDescent="0.25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46"/>
      <c r="M72" s="60"/>
      <c r="N72" s="60"/>
      <c r="O72" s="46"/>
      <c r="P72" s="46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</row>
    <row r="73" spans="2:30" ht="14.25" customHeight="1" x14ac:dyDescent="0.25"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46"/>
      <c r="M73" s="60"/>
      <c r="N73" s="60"/>
      <c r="O73" s="46"/>
      <c r="P73" s="46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</row>
    <row r="74" spans="2:30" ht="14.25" customHeight="1" x14ac:dyDescent="0.25"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46"/>
      <c r="M74" s="60"/>
      <c r="N74" s="60"/>
      <c r="O74" s="46"/>
      <c r="P74" s="46"/>
      <c r="Q74" s="60"/>
      <c r="R74" s="60"/>
      <c r="S74" s="60"/>
      <c r="T74" s="60"/>
      <c r="U74" s="60"/>
      <c r="V74" s="60"/>
      <c r="W74" s="60"/>
      <c r="X74" s="60"/>
      <c r="Y74" s="60"/>
      <c r="Z74" s="60"/>
      <c r="AA74" s="60"/>
      <c r="AB74" s="60"/>
      <c r="AC74" s="60"/>
      <c r="AD74" s="60"/>
    </row>
    <row r="75" spans="2:30" ht="14.25" customHeight="1" x14ac:dyDescent="0.25"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46"/>
      <c r="M75" s="60"/>
      <c r="N75" s="60"/>
      <c r="O75" s="46"/>
      <c r="P75" s="46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</row>
    <row r="76" spans="2:30" ht="14.25" customHeight="1" x14ac:dyDescent="0.25"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46"/>
      <c r="M76" s="60"/>
      <c r="N76" s="60"/>
      <c r="O76" s="46"/>
      <c r="P76" s="46"/>
      <c r="Q76" s="60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</row>
    <row r="77" spans="2:30" ht="14.25" customHeight="1" x14ac:dyDescent="0.25"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46"/>
      <c r="M77" s="60"/>
      <c r="N77" s="60"/>
      <c r="O77" s="46"/>
      <c r="P77" s="46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</row>
    <row r="78" spans="2:30" ht="14.25" customHeight="1" x14ac:dyDescent="0.25"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46"/>
      <c r="M78" s="60"/>
      <c r="N78" s="60"/>
      <c r="O78" s="46"/>
      <c r="P78" s="46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</row>
    <row r="79" spans="2:30" ht="14.25" customHeight="1" x14ac:dyDescent="0.25"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46"/>
      <c r="M79" s="60"/>
      <c r="N79" s="60"/>
      <c r="O79" s="46"/>
      <c r="P79" s="46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</row>
    <row r="80" spans="2:30" ht="14.25" customHeight="1" x14ac:dyDescent="0.25"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46"/>
      <c r="M80" s="60"/>
      <c r="N80" s="60"/>
      <c r="O80" s="46"/>
      <c r="P80" s="46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</row>
    <row r="81" spans="2:30" ht="14.25" customHeight="1" x14ac:dyDescent="0.25"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46"/>
      <c r="M81" s="60"/>
      <c r="N81" s="60"/>
      <c r="O81" s="46"/>
      <c r="P81" s="46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</row>
    <row r="82" spans="2:30" ht="14.25" customHeight="1" x14ac:dyDescent="0.25"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46"/>
      <c r="M82" s="60"/>
      <c r="N82" s="60"/>
      <c r="O82" s="46"/>
      <c r="P82" s="46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</row>
    <row r="83" spans="2:30" ht="14.25" customHeight="1" x14ac:dyDescent="0.25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46"/>
      <c r="M83" s="60"/>
      <c r="N83" s="60"/>
      <c r="O83" s="46"/>
      <c r="P83" s="46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</row>
    <row r="84" spans="2:30" ht="14.25" customHeight="1" x14ac:dyDescent="0.25"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46"/>
      <c r="M84" s="60"/>
      <c r="N84" s="60"/>
      <c r="O84" s="46"/>
      <c r="P84" s="46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</row>
    <row r="85" spans="2:30" ht="14.25" customHeight="1" x14ac:dyDescent="0.25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46"/>
      <c r="M85" s="60"/>
      <c r="N85" s="60"/>
      <c r="O85" s="46"/>
      <c r="P85" s="46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</row>
    <row r="86" spans="2:30" ht="14.25" customHeight="1" x14ac:dyDescent="0.25"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46"/>
      <c r="M86" s="60"/>
      <c r="N86" s="60"/>
      <c r="O86" s="46"/>
      <c r="P86" s="46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</row>
    <row r="87" spans="2:30" ht="14.25" customHeight="1" x14ac:dyDescent="0.25"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46"/>
      <c r="M87" s="60"/>
      <c r="N87" s="60"/>
      <c r="O87" s="46"/>
      <c r="P87" s="46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</row>
    <row r="88" spans="2:30" ht="14.25" customHeight="1" x14ac:dyDescent="0.25"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46"/>
      <c r="M88" s="60"/>
      <c r="N88" s="60"/>
      <c r="O88" s="46"/>
      <c r="P88" s="46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</row>
    <row r="89" spans="2:30" ht="14.25" customHeight="1" x14ac:dyDescent="0.25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46"/>
      <c r="M89" s="60"/>
      <c r="N89" s="60"/>
      <c r="O89" s="46"/>
      <c r="P89" s="46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</row>
    <row r="90" spans="2:30" ht="14.25" customHeight="1" x14ac:dyDescent="0.25"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46"/>
      <c r="M90" s="60"/>
      <c r="N90" s="60"/>
      <c r="O90" s="46"/>
      <c r="P90" s="46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</row>
    <row r="91" spans="2:30" ht="14.25" customHeight="1" x14ac:dyDescent="0.25"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46"/>
      <c r="M91" s="60"/>
      <c r="N91" s="60"/>
      <c r="O91" s="46"/>
      <c r="P91" s="46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</row>
    <row r="92" spans="2:30" ht="14.25" customHeight="1" x14ac:dyDescent="0.25"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46"/>
      <c r="M92" s="60"/>
      <c r="N92" s="60"/>
      <c r="O92" s="46"/>
      <c r="P92" s="46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</row>
    <row r="93" spans="2:30" ht="14.25" customHeight="1" x14ac:dyDescent="0.25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46"/>
      <c r="M93" s="60"/>
      <c r="N93" s="60"/>
      <c r="O93" s="46"/>
      <c r="P93" s="46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</row>
    <row r="94" spans="2:30" ht="14.25" customHeight="1" x14ac:dyDescent="0.25"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46"/>
      <c r="M94" s="60"/>
      <c r="N94" s="60"/>
      <c r="O94" s="46"/>
      <c r="P94" s="46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</row>
    <row r="95" spans="2:30" ht="14.25" customHeight="1" x14ac:dyDescent="0.25"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46"/>
      <c r="M95" s="60"/>
      <c r="N95" s="60"/>
      <c r="O95" s="46"/>
      <c r="P95" s="46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</row>
    <row r="96" spans="2:30" ht="14.25" customHeight="1" x14ac:dyDescent="0.25"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46"/>
      <c r="M96" s="60"/>
      <c r="N96" s="60"/>
      <c r="O96" s="46"/>
      <c r="P96" s="46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</row>
    <row r="97" spans="2:30" ht="14.25" customHeight="1" x14ac:dyDescent="0.25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46"/>
      <c r="M97" s="60"/>
      <c r="N97" s="60"/>
      <c r="O97" s="46"/>
      <c r="P97" s="46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</row>
    <row r="98" spans="2:30" ht="14.25" customHeight="1" x14ac:dyDescent="0.25"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46"/>
      <c r="M98" s="60"/>
      <c r="N98" s="60"/>
      <c r="O98" s="46"/>
      <c r="P98" s="46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</row>
    <row r="99" spans="2:30" ht="14.25" customHeight="1" x14ac:dyDescent="0.25"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46"/>
      <c r="M99" s="60"/>
      <c r="N99" s="60"/>
      <c r="O99" s="46"/>
      <c r="P99" s="46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</row>
    <row r="100" spans="2:30" ht="14.25" customHeight="1" x14ac:dyDescent="0.25"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46"/>
      <c r="M100" s="60"/>
      <c r="N100" s="60"/>
      <c r="O100" s="46"/>
      <c r="P100" s="46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</row>
    <row r="101" spans="2:30" ht="14.25" customHeight="1" x14ac:dyDescent="0.25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46"/>
      <c r="M101" s="60"/>
      <c r="N101" s="60"/>
      <c r="O101" s="46"/>
      <c r="P101" s="46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</row>
    <row r="102" spans="2:30" ht="14.25" customHeight="1" x14ac:dyDescent="0.25"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46"/>
      <c r="M102" s="60"/>
      <c r="N102" s="60"/>
      <c r="O102" s="46"/>
      <c r="P102" s="46"/>
      <c r="Q102" s="60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</row>
    <row r="103" spans="2:30" ht="14.25" customHeight="1" x14ac:dyDescent="0.25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46"/>
      <c r="M103" s="60"/>
      <c r="N103" s="60"/>
      <c r="O103" s="46"/>
      <c r="P103" s="46"/>
      <c r="Q103" s="60"/>
      <c r="R103" s="60"/>
      <c r="S103" s="60"/>
      <c r="T103" s="60"/>
      <c r="U103" s="60"/>
      <c r="V103" s="60"/>
      <c r="W103" s="60"/>
      <c r="X103" s="60"/>
      <c r="Y103" s="60"/>
      <c r="Z103" s="60"/>
      <c r="AA103" s="60"/>
      <c r="AB103" s="60"/>
      <c r="AC103" s="60"/>
      <c r="AD103" s="60"/>
    </row>
    <row r="104" spans="2:30" ht="14.25" customHeight="1" x14ac:dyDescent="0.25"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46"/>
      <c r="M104" s="60"/>
      <c r="N104" s="60"/>
      <c r="O104" s="46"/>
      <c r="P104" s="46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</row>
    <row r="105" spans="2:30" ht="14.25" customHeight="1" x14ac:dyDescent="0.25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46"/>
      <c r="M105" s="60"/>
      <c r="N105" s="60"/>
      <c r="O105" s="46"/>
      <c r="P105" s="46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</row>
    <row r="106" spans="2:30" ht="14.25" customHeight="1" x14ac:dyDescent="0.25"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46"/>
      <c r="M106" s="60"/>
      <c r="N106" s="60"/>
      <c r="O106" s="46"/>
      <c r="P106" s="46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</row>
    <row r="107" spans="2:30" ht="14.25" customHeight="1" x14ac:dyDescent="0.25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46"/>
      <c r="M107" s="60"/>
      <c r="N107" s="60"/>
      <c r="O107" s="46"/>
      <c r="P107" s="46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</row>
    <row r="108" spans="2:30" ht="14.25" customHeight="1" x14ac:dyDescent="0.25"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46"/>
      <c r="M108" s="60"/>
      <c r="N108" s="60"/>
      <c r="O108" s="46"/>
      <c r="P108" s="46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</row>
    <row r="109" spans="2:30" ht="14.25" customHeight="1" x14ac:dyDescent="0.25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46"/>
      <c r="M109" s="60"/>
      <c r="N109" s="60"/>
      <c r="O109" s="46"/>
      <c r="P109" s="46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</row>
    <row r="110" spans="2:30" ht="14.25" customHeight="1" x14ac:dyDescent="0.25"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46"/>
      <c r="M110" s="60"/>
      <c r="N110" s="60"/>
      <c r="O110" s="46"/>
      <c r="P110" s="46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</row>
    <row r="111" spans="2:30" ht="14.25" customHeight="1" x14ac:dyDescent="0.25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46"/>
      <c r="M111" s="60"/>
      <c r="N111" s="60"/>
      <c r="O111" s="46"/>
      <c r="P111" s="46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</row>
    <row r="112" spans="2:30" ht="14.25" customHeight="1" x14ac:dyDescent="0.25"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46"/>
      <c r="M112" s="60"/>
      <c r="N112" s="60"/>
      <c r="O112" s="46"/>
      <c r="P112" s="46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</row>
    <row r="113" spans="2:30" ht="14.25" customHeight="1" x14ac:dyDescent="0.25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46"/>
      <c r="M113" s="60"/>
      <c r="N113" s="60"/>
      <c r="O113" s="46"/>
      <c r="P113" s="46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</row>
    <row r="114" spans="2:30" ht="14.25" customHeight="1" x14ac:dyDescent="0.25"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46"/>
      <c r="M114" s="60"/>
      <c r="N114" s="60"/>
      <c r="O114" s="46"/>
      <c r="P114" s="46"/>
      <c r="Q114" s="60"/>
      <c r="R114" s="60"/>
      <c r="S114" s="60"/>
      <c r="T114" s="60"/>
      <c r="U114" s="60"/>
      <c r="V114" s="60"/>
      <c r="W114" s="60"/>
      <c r="X114" s="60"/>
      <c r="Y114" s="60"/>
      <c r="Z114" s="60"/>
      <c r="AA114" s="60"/>
      <c r="AB114" s="60"/>
      <c r="AC114" s="60"/>
      <c r="AD114" s="60"/>
    </row>
    <row r="115" spans="2:30" ht="14.25" customHeight="1" x14ac:dyDescent="0.25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46"/>
      <c r="M115" s="60"/>
      <c r="N115" s="60"/>
      <c r="O115" s="46"/>
      <c r="P115" s="46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</row>
    <row r="116" spans="2:30" ht="14.25" customHeight="1" x14ac:dyDescent="0.25"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46"/>
      <c r="M116" s="60"/>
      <c r="N116" s="60"/>
      <c r="O116" s="46"/>
      <c r="P116" s="46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</row>
    <row r="117" spans="2:30" ht="14.25" customHeight="1" x14ac:dyDescent="0.25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46"/>
      <c r="M117" s="60"/>
      <c r="N117" s="60"/>
      <c r="O117" s="46"/>
      <c r="P117" s="46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</row>
    <row r="118" spans="2:30" ht="14.25" customHeight="1" x14ac:dyDescent="0.25"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46"/>
      <c r="M118" s="60"/>
      <c r="N118" s="60"/>
      <c r="O118" s="46"/>
      <c r="P118" s="46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</row>
    <row r="119" spans="2:30" ht="14.25" customHeight="1" x14ac:dyDescent="0.25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46"/>
      <c r="M119" s="60"/>
      <c r="N119" s="60"/>
      <c r="O119" s="46"/>
      <c r="P119" s="46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</row>
    <row r="120" spans="2:30" ht="14.25" customHeight="1" x14ac:dyDescent="0.25"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46"/>
      <c r="M120" s="60"/>
      <c r="N120" s="60"/>
      <c r="O120" s="46"/>
      <c r="P120" s="46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</row>
    <row r="121" spans="2:30" ht="14.25" customHeight="1" x14ac:dyDescent="0.25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46"/>
      <c r="M121" s="60"/>
      <c r="N121" s="60"/>
      <c r="O121" s="46"/>
      <c r="P121" s="46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</row>
    <row r="122" spans="2:30" ht="14.25" customHeight="1" x14ac:dyDescent="0.25"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46"/>
      <c r="M122" s="60"/>
      <c r="N122" s="60"/>
      <c r="O122" s="46"/>
      <c r="P122" s="46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</row>
    <row r="123" spans="2:30" ht="14.25" customHeight="1" x14ac:dyDescent="0.25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46"/>
      <c r="M123" s="60"/>
      <c r="N123" s="60"/>
      <c r="O123" s="46"/>
      <c r="P123" s="46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</row>
    <row r="124" spans="2:30" ht="14.25" customHeight="1" x14ac:dyDescent="0.25"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46"/>
      <c r="M124" s="60"/>
      <c r="N124" s="60"/>
      <c r="O124" s="46"/>
      <c r="P124" s="46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</row>
    <row r="125" spans="2:30" ht="14.25" customHeight="1" x14ac:dyDescent="0.25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46"/>
      <c r="M125" s="60"/>
      <c r="N125" s="60"/>
      <c r="O125" s="46"/>
      <c r="P125" s="46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</row>
    <row r="126" spans="2:30" ht="14.25" customHeight="1" x14ac:dyDescent="0.25"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46"/>
      <c r="M126" s="60"/>
      <c r="N126" s="60"/>
      <c r="O126" s="46"/>
      <c r="P126" s="46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</row>
    <row r="127" spans="2:30" ht="14.25" customHeight="1" x14ac:dyDescent="0.25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46"/>
      <c r="M127" s="60"/>
      <c r="N127" s="60"/>
      <c r="O127" s="46"/>
      <c r="P127" s="46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</row>
    <row r="128" spans="2:30" ht="14.25" customHeight="1" x14ac:dyDescent="0.25"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46"/>
      <c r="M128" s="60"/>
      <c r="N128" s="60"/>
      <c r="O128" s="46"/>
      <c r="P128" s="46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60"/>
      <c r="AD128" s="60"/>
    </row>
    <row r="129" spans="2:30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46"/>
      <c r="M129" s="60"/>
      <c r="N129" s="60"/>
      <c r="O129" s="46"/>
      <c r="P129" s="46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60"/>
      <c r="AD129" s="60"/>
    </row>
    <row r="130" spans="2:30" ht="14.25" customHeight="1" x14ac:dyDescent="0.25"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46"/>
      <c r="M130" s="60"/>
      <c r="N130" s="60"/>
      <c r="O130" s="46"/>
      <c r="P130" s="46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</row>
    <row r="131" spans="2:30" ht="14.25" customHeight="1" x14ac:dyDescent="0.25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46"/>
      <c r="M131" s="60"/>
      <c r="N131" s="60"/>
      <c r="O131" s="46"/>
      <c r="P131" s="46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60"/>
      <c r="AD131" s="60"/>
    </row>
    <row r="132" spans="2:30" ht="14.25" customHeight="1" x14ac:dyDescent="0.25"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46"/>
      <c r="M132" s="60"/>
      <c r="N132" s="60"/>
      <c r="O132" s="46"/>
      <c r="P132" s="46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60"/>
      <c r="AD132" s="60"/>
    </row>
    <row r="133" spans="2:30" ht="14.25" customHeight="1" x14ac:dyDescent="0.25"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46"/>
      <c r="M133" s="60"/>
      <c r="N133" s="60"/>
      <c r="O133" s="46"/>
      <c r="P133" s="46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</row>
    <row r="134" spans="2:30" ht="14.25" customHeight="1" x14ac:dyDescent="0.25"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46"/>
      <c r="M134" s="60"/>
      <c r="N134" s="60"/>
      <c r="O134" s="46"/>
      <c r="P134" s="46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</row>
    <row r="135" spans="2:30" ht="14.25" customHeight="1" x14ac:dyDescent="0.25"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46"/>
      <c r="M135" s="60"/>
      <c r="N135" s="60"/>
      <c r="O135" s="46"/>
      <c r="P135" s="46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</row>
    <row r="136" spans="2:30" ht="14.25" customHeight="1" x14ac:dyDescent="0.25"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46"/>
      <c r="M136" s="60"/>
      <c r="N136" s="60"/>
      <c r="O136" s="46"/>
      <c r="P136" s="46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60"/>
      <c r="AD136" s="60"/>
    </row>
    <row r="137" spans="2:30" ht="14.25" customHeight="1" x14ac:dyDescent="0.25"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46"/>
      <c r="M137" s="60"/>
      <c r="N137" s="60"/>
      <c r="O137" s="46"/>
      <c r="P137" s="46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60"/>
      <c r="AD137" s="60"/>
    </row>
    <row r="138" spans="2:30" ht="14.25" customHeight="1" x14ac:dyDescent="0.25"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46"/>
      <c r="M138" s="60"/>
      <c r="N138" s="60"/>
      <c r="O138" s="46"/>
      <c r="P138" s="46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60"/>
    </row>
    <row r="139" spans="2:30" ht="14.25" customHeight="1" x14ac:dyDescent="0.25"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46"/>
      <c r="M139" s="60"/>
      <c r="N139" s="60"/>
      <c r="O139" s="46"/>
      <c r="P139" s="46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60"/>
      <c r="AD139" s="60"/>
    </row>
    <row r="140" spans="2:30" ht="14.25" customHeight="1" x14ac:dyDescent="0.25"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46"/>
      <c r="M140" s="60"/>
      <c r="N140" s="60"/>
      <c r="O140" s="46"/>
      <c r="P140" s="46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60"/>
      <c r="AD140" s="60"/>
    </row>
    <row r="141" spans="2:30" ht="14.25" customHeight="1" x14ac:dyDescent="0.25"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46"/>
      <c r="M141" s="60"/>
      <c r="N141" s="60"/>
      <c r="O141" s="46"/>
      <c r="P141" s="46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</row>
    <row r="142" spans="2:30" ht="14.25" customHeight="1" x14ac:dyDescent="0.25"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46"/>
      <c r="M142" s="60"/>
      <c r="N142" s="60"/>
      <c r="O142" s="46"/>
      <c r="P142" s="46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</row>
    <row r="143" spans="2:30" ht="14.25" customHeight="1" x14ac:dyDescent="0.25"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46"/>
      <c r="M143" s="60"/>
      <c r="N143" s="60"/>
      <c r="O143" s="46"/>
      <c r="P143" s="46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C143" s="60"/>
      <c r="AD143" s="60"/>
    </row>
    <row r="144" spans="2:30" ht="14.25" customHeight="1" x14ac:dyDescent="0.25"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46"/>
      <c r="M144" s="60"/>
      <c r="N144" s="60"/>
      <c r="O144" s="46"/>
      <c r="P144" s="46"/>
      <c r="Q144" s="60"/>
      <c r="R144" s="60"/>
      <c r="S144" s="60"/>
      <c r="T144" s="60"/>
      <c r="U144" s="60"/>
      <c r="V144" s="60"/>
      <c r="W144" s="60"/>
      <c r="X144" s="60"/>
      <c r="Y144" s="60"/>
      <c r="Z144" s="60"/>
      <c r="AA144" s="60"/>
      <c r="AB144" s="60"/>
      <c r="AC144" s="60"/>
      <c r="AD144" s="60"/>
    </row>
    <row r="145" spans="2:30" ht="14.25" customHeight="1" x14ac:dyDescent="0.25"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46"/>
      <c r="M145" s="60"/>
      <c r="N145" s="60"/>
      <c r="O145" s="46"/>
      <c r="P145" s="46"/>
      <c r="Q145" s="60"/>
      <c r="R145" s="60"/>
      <c r="S145" s="60"/>
      <c r="T145" s="60"/>
      <c r="U145" s="60"/>
      <c r="V145" s="60"/>
      <c r="W145" s="60"/>
      <c r="X145" s="60"/>
      <c r="Y145" s="60"/>
      <c r="Z145" s="60"/>
      <c r="AA145" s="60"/>
      <c r="AB145" s="60"/>
      <c r="AC145" s="60"/>
      <c r="AD145" s="60"/>
    </row>
    <row r="146" spans="2:30" ht="14.25" customHeight="1" x14ac:dyDescent="0.25"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46"/>
      <c r="M146" s="60"/>
      <c r="N146" s="60"/>
      <c r="O146" s="46"/>
      <c r="P146" s="46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</row>
    <row r="147" spans="2:30" ht="14.25" customHeight="1" x14ac:dyDescent="0.25"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46"/>
      <c r="M147" s="60"/>
      <c r="N147" s="60"/>
      <c r="O147" s="46"/>
      <c r="P147" s="46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</row>
    <row r="148" spans="2:30" ht="14.25" customHeight="1" x14ac:dyDescent="0.25"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46"/>
      <c r="M148" s="60"/>
      <c r="N148" s="60"/>
      <c r="O148" s="46"/>
      <c r="P148" s="46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/>
      <c r="AC148" s="60"/>
      <c r="AD148" s="60"/>
    </row>
    <row r="149" spans="2:30" ht="14.25" customHeight="1" x14ac:dyDescent="0.25"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46"/>
      <c r="M149" s="60"/>
      <c r="N149" s="60"/>
      <c r="O149" s="46"/>
      <c r="P149" s="46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</row>
    <row r="150" spans="2:30" ht="14.25" customHeight="1" x14ac:dyDescent="0.25"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46"/>
      <c r="M150" s="60"/>
      <c r="N150" s="60"/>
      <c r="O150" s="46"/>
      <c r="P150" s="46"/>
      <c r="Q150" s="60"/>
      <c r="R150" s="60"/>
      <c r="S150" s="60"/>
      <c r="T150" s="60"/>
      <c r="U150" s="60"/>
      <c r="V150" s="60"/>
      <c r="W150" s="60"/>
      <c r="X150" s="60"/>
      <c r="Y150" s="60"/>
      <c r="Z150" s="60"/>
      <c r="AA150" s="60"/>
      <c r="AB150" s="60"/>
      <c r="AC150" s="60"/>
      <c r="AD150" s="60"/>
    </row>
    <row r="151" spans="2:30" ht="14.25" customHeight="1" x14ac:dyDescent="0.25"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46"/>
      <c r="M151" s="60"/>
      <c r="N151" s="60"/>
      <c r="O151" s="46"/>
      <c r="P151" s="46"/>
      <c r="Q151" s="60"/>
      <c r="R151" s="60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</row>
    <row r="152" spans="2:30" ht="14.25" customHeight="1" x14ac:dyDescent="0.25"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46"/>
      <c r="M152" s="60"/>
      <c r="N152" s="60"/>
      <c r="O152" s="46"/>
      <c r="P152" s="46"/>
      <c r="Q152" s="60"/>
      <c r="R152" s="60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</row>
    <row r="153" spans="2:30" ht="14.25" customHeight="1" x14ac:dyDescent="0.25"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46"/>
      <c r="M153" s="60"/>
      <c r="N153" s="60"/>
      <c r="O153" s="46"/>
      <c r="P153" s="46"/>
      <c r="Q153" s="60"/>
      <c r="R153" s="60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</row>
    <row r="154" spans="2:30" ht="14.25" customHeight="1" x14ac:dyDescent="0.25"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46"/>
      <c r="M154" s="60"/>
      <c r="N154" s="60"/>
      <c r="O154" s="46"/>
      <c r="P154" s="46"/>
      <c r="Q154" s="60"/>
      <c r="R154" s="60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</row>
    <row r="155" spans="2:30" ht="14.25" customHeight="1" x14ac:dyDescent="0.25"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46"/>
      <c r="M155" s="60"/>
      <c r="N155" s="60"/>
      <c r="O155" s="46"/>
      <c r="P155" s="46"/>
      <c r="Q155" s="60"/>
      <c r="R155" s="60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</row>
    <row r="156" spans="2:30" ht="14.25" customHeight="1" x14ac:dyDescent="0.25"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46"/>
      <c r="M156" s="60"/>
      <c r="N156" s="60"/>
      <c r="O156" s="46"/>
      <c r="P156" s="46"/>
      <c r="Q156" s="60"/>
      <c r="R156" s="60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</row>
    <row r="157" spans="2:30" ht="14.25" customHeight="1" x14ac:dyDescent="0.25"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46"/>
      <c r="M157" s="60"/>
      <c r="N157" s="60"/>
      <c r="O157" s="46"/>
      <c r="P157" s="46"/>
      <c r="Q157" s="60"/>
      <c r="R157" s="60"/>
      <c r="S157" s="60"/>
      <c r="T157" s="60"/>
      <c r="U157" s="60"/>
      <c r="V157" s="60"/>
      <c r="W157" s="60"/>
      <c r="X157" s="60"/>
      <c r="Y157" s="60"/>
      <c r="Z157" s="60"/>
      <c r="AA157" s="60"/>
      <c r="AB157" s="60"/>
      <c r="AC157" s="60"/>
      <c r="AD157" s="60"/>
    </row>
    <row r="158" spans="2:30" ht="14.25" customHeight="1" x14ac:dyDescent="0.25"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46"/>
      <c r="M158" s="60"/>
      <c r="N158" s="60"/>
      <c r="O158" s="46"/>
      <c r="P158" s="46"/>
      <c r="Q158" s="60"/>
      <c r="R158" s="60"/>
      <c r="S158" s="60"/>
      <c r="T158" s="60"/>
      <c r="U158" s="60"/>
      <c r="V158" s="60"/>
      <c r="W158" s="60"/>
      <c r="X158" s="60"/>
      <c r="Y158" s="60"/>
      <c r="Z158" s="60"/>
      <c r="AA158" s="60"/>
      <c r="AB158" s="60"/>
      <c r="AC158" s="60"/>
      <c r="AD158" s="60"/>
    </row>
    <row r="159" spans="2:30" ht="14.25" customHeight="1" x14ac:dyDescent="0.25"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46"/>
      <c r="M159" s="60"/>
      <c r="N159" s="60"/>
      <c r="O159" s="46"/>
      <c r="P159" s="46"/>
      <c r="Q159" s="60"/>
      <c r="R159" s="60"/>
      <c r="S159" s="60"/>
      <c r="T159" s="60"/>
      <c r="U159" s="60"/>
      <c r="V159" s="60"/>
      <c r="W159" s="60"/>
      <c r="X159" s="60"/>
      <c r="Y159" s="60"/>
      <c r="Z159" s="60"/>
      <c r="AA159" s="60"/>
      <c r="AB159" s="60"/>
      <c r="AC159" s="60"/>
      <c r="AD159" s="60"/>
    </row>
    <row r="160" spans="2:30" ht="14.25" customHeight="1" x14ac:dyDescent="0.25"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46"/>
      <c r="M160" s="60"/>
      <c r="N160" s="60"/>
      <c r="O160" s="46"/>
      <c r="P160" s="46"/>
      <c r="Q160" s="60"/>
      <c r="R160" s="60"/>
      <c r="S160" s="60"/>
      <c r="T160" s="60"/>
      <c r="U160" s="60"/>
      <c r="V160" s="60"/>
      <c r="W160" s="60"/>
      <c r="X160" s="60"/>
      <c r="Y160" s="60"/>
      <c r="Z160" s="60"/>
      <c r="AA160" s="60"/>
      <c r="AB160" s="60"/>
      <c r="AC160" s="60"/>
      <c r="AD160" s="60"/>
    </row>
    <row r="161" spans="2:30" ht="14.25" customHeight="1" x14ac:dyDescent="0.25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46"/>
      <c r="M161" s="60"/>
      <c r="N161" s="60"/>
      <c r="O161" s="46"/>
      <c r="P161" s="46"/>
      <c r="Q161" s="60"/>
      <c r="R161" s="60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60"/>
    </row>
    <row r="162" spans="2:30" ht="14.25" customHeight="1" x14ac:dyDescent="0.25"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46"/>
      <c r="M162" s="60"/>
      <c r="N162" s="60"/>
      <c r="O162" s="46"/>
      <c r="P162" s="46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</row>
    <row r="163" spans="2:30" ht="14.25" customHeight="1" x14ac:dyDescent="0.25"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46"/>
      <c r="M163" s="60"/>
      <c r="N163" s="60"/>
      <c r="O163" s="46"/>
      <c r="P163" s="46"/>
      <c r="Q163" s="60"/>
      <c r="R163" s="60"/>
      <c r="S163" s="60"/>
      <c r="T163" s="60"/>
      <c r="U163" s="60"/>
      <c r="V163" s="60"/>
      <c r="W163" s="60"/>
      <c r="X163" s="60"/>
      <c r="Y163" s="60"/>
      <c r="Z163" s="60"/>
      <c r="AA163" s="60"/>
      <c r="AB163" s="60"/>
      <c r="AC163" s="60"/>
      <c r="AD163" s="60"/>
    </row>
    <row r="164" spans="2:30" ht="14.25" customHeight="1" x14ac:dyDescent="0.25"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46"/>
      <c r="M164" s="60"/>
      <c r="N164" s="60"/>
      <c r="O164" s="46"/>
      <c r="P164" s="46"/>
      <c r="Q164" s="60"/>
      <c r="R164" s="60"/>
      <c r="S164" s="60"/>
      <c r="T164" s="60"/>
      <c r="U164" s="60"/>
      <c r="V164" s="60"/>
      <c r="W164" s="60"/>
      <c r="X164" s="60"/>
      <c r="Y164" s="60"/>
      <c r="Z164" s="60"/>
      <c r="AA164" s="60"/>
      <c r="AB164" s="60"/>
      <c r="AC164" s="60"/>
      <c r="AD164" s="60"/>
    </row>
    <row r="165" spans="2:30" ht="14.25" customHeight="1" x14ac:dyDescent="0.25"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46"/>
      <c r="M165" s="60"/>
      <c r="N165" s="60"/>
      <c r="O165" s="46"/>
      <c r="P165" s="46"/>
      <c r="Q165" s="60"/>
      <c r="R165" s="60"/>
      <c r="S165" s="60"/>
      <c r="T165" s="60"/>
      <c r="U165" s="60"/>
      <c r="V165" s="60"/>
      <c r="W165" s="60"/>
      <c r="X165" s="60"/>
      <c r="Y165" s="60"/>
      <c r="Z165" s="60"/>
      <c r="AA165" s="60"/>
      <c r="AB165" s="60"/>
      <c r="AC165" s="60"/>
      <c r="AD165" s="60"/>
    </row>
    <row r="166" spans="2:30" ht="14.25" customHeight="1" x14ac:dyDescent="0.25"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46"/>
      <c r="M166" s="60"/>
      <c r="N166" s="60"/>
      <c r="O166" s="46"/>
      <c r="P166" s="46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</row>
    <row r="167" spans="2:30" ht="14.25" customHeight="1" x14ac:dyDescent="0.25"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46"/>
      <c r="M167" s="60"/>
      <c r="N167" s="60"/>
      <c r="O167" s="46"/>
      <c r="P167" s="46"/>
      <c r="Q167" s="60"/>
      <c r="R167" s="60"/>
      <c r="S167" s="60"/>
      <c r="T167" s="60"/>
      <c r="U167" s="60"/>
      <c r="V167" s="60"/>
      <c r="W167" s="60"/>
      <c r="X167" s="60"/>
      <c r="Y167" s="60"/>
      <c r="Z167" s="60"/>
      <c r="AA167" s="60"/>
      <c r="AB167" s="60"/>
      <c r="AC167" s="60"/>
      <c r="AD167" s="60"/>
    </row>
    <row r="168" spans="2:30" ht="14.25" customHeight="1" x14ac:dyDescent="0.25"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46"/>
      <c r="M168" s="60"/>
      <c r="N168" s="60"/>
      <c r="O168" s="46"/>
      <c r="P168" s="46"/>
      <c r="Q168" s="60"/>
      <c r="R168" s="60"/>
      <c r="S168" s="60"/>
      <c r="T168" s="60"/>
      <c r="U168" s="60"/>
      <c r="V168" s="60"/>
      <c r="W168" s="60"/>
      <c r="X168" s="60"/>
      <c r="Y168" s="60"/>
      <c r="Z168" s="60"/>
      <c r="AA168" s="60"/>
      <c r="AB168" s="60"/>
      <c r="AC168" s="60"/>
      <c r="AD168" s="60"/>
    </row>
    <row r="169" spans="2:30" ht="14.25" customHeight="1" x14ac:dyDescent="0.25"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46"/>
      <c r="M169" s="60"/>
      <c r="N169" s="60"/>
      <c r="O169" s="46"/>
      <c r="P169" s="46"/>
      <c r="Q169" s="60"/>
      <c r="R169" s="60"/>
      <c r="S169" s="60"/>
      <c r="T169" s="60"/>
      <c r="U169" s="60"/>
      <c r="V169" s="60"/>
      <c r="W169" s="60"/>
      <c r="X169" s="60"/>
      <c r="Y169" s="60"/>
      <c r="Z169" s="60"/>
      <c r="AA169" s="60"/>
      <c r="AB169" s="60"/>
      <c r="AC169" s="60"/>
      <c r="AD169" s="60"/>
    </row>
    <row r="170" spans="2:30" ht="14.25" customHeight="1" x14ac:dyDescent="0.25"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46"/>
      <c r="M170" s="60"/>
      <c r="N170" s="60"/>
      <c r="O170" s="46"/>
      <c r="P170" s="46"/>
      <c r="Q170" s="60"/>
      <c r="R170" s="60"/>
      <c r="S170" s="60"/>
      <c r="T170" s="60"/>
      <c r="U170" s="60"/>
      <c r="V170" s="60"/>
      <c r="W170" s="60"/>
      <c r="X170" s="60"/>
      <c r="Y170" s="60"/>
      <c r="Z170" s="60"/>
      <c r="AA170" s="60"/>
      <c r="AB170" s="60"/>
      <c r="AC170" s="60"/>
      <c r="AD170" s="60"/>
    </row>
    <row r="171" spans="2:30" ht="14.25" customHeight="1" x14ac:dyDescent="0.25"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46"/>
      <c r="M171" s="60"/>
      <c r="N171" s="60"/>
      <c r="O171" s="46"/>
      <c r="P171" s="46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</row>
    <row r="172" spans="2:30" ht="14.25" customHeight="1" x14ac:dyDescent="0.25"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46"/>
      <c r="M172" s="60"/>
      <c r="N172" s="60"/>
      <c r="O172" s="46"/>
      <c r="P172" s="46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</row>
    <row r="173" spans="2:30" ht="14.25" customHeight="1" x14ac:dyDescent="0.25"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46"/>
      <c r="M173" s="60"/>
      <c r="N173" s="60"/>
      <c r="O173" s="46"/>
      <c r="P173" s="46"/>
      <c r="Q173" s="60"/>
      <c r="R173" s="60"/>
      <c r="S173" s="60"/>
      <c r="T173" s="60"/>
      <c r="U173" s="60"/>
      <c r="V173" s="60"/>
      <c r="W173" s="60"/>
      <c r="X173" s="60"/>
      <c r="Y173" s="60"/>
      <c r="Z173" s="60"/>
      <c r="AA173" s="60"/>
      <c r="AB173" s="60"/>
      <c r="AC173" s="60"/>
      <c r="AD173" s="60"/>
    </row>
    <row r="174" spans="2:30" ht="14.25" customHeight="1" x14ac:dyDescent="0.25"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46"/>
      <c r="M174" s="60"/>
      <c r="N174" s="60"/>
      <c r="O174" s="46"/>
      <c r="P174" s="46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</row>
    <row r="175" spans="2:30" ht="14.25" customHeight="1" x14ac:dyDescent="0.25"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46"/>
      <c r="M175" s="60"/>
      <c r="N175" s="60"/>
      <c r="O175" s="46"/>
      <c r="P175" s="46"/>
      <c r="Q175" s="60"/>
      <c r="R175" s="60"/>
      <c r="S175" s="60"/>
      <c r="T175" s="60"/>
      <c r="U175" s="60"/>
      <c r="V175" s="60"/>
      <c r="W175" s="60"/>
      <c r="X175" s="60"/>
      <c r="Y175" s="60"/>
      <c r="Z175" s="60"/>
      <c r="AA175" s="60"/>
      <c r="AB175" s="60"/>
      <c r="AC175" s="60"/>
      <c r="AD175" s="60"/>
    </row>
    <row r="176" spans="2:30" ht="14.25" customHeight="1" x14ac:dyDescent="0.25"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46"/>
      <c r="M176" s="60"/>
      <c r="N176" s="60"/>
      <c r="O176" s="46"/>
      <c r="P176" s="46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</row>
    <row r="177" spans="2:30" ht="14.25" customHeight="1" x14ac:dyDescent="0.25"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46"/>
      <c r="M177" s="60"/>
      <c r="N177" s="60"/>
      <c r="O177" s="46"/>
      <c r="P177" s="46"/>
      <c r="Q177" s="60"/>
      <c r="R177" s="60"/>
      <c r="S177" s="60"/>
      <c r="T177" s="60"/>
      <c r="U177" s="60"/>
      <c r="V177" s="60"/>
      <c r="W177" s="60"/>
      <c r="X177" s="60"/>
      <c r="Y177" s="60"/>
      <c r="Z177" s="60"/>
      <c r="AA177" s="60"/>
      <c r="AB177" s="60"/>
      <c r="AC177" s="60"/>
      <c r="AD177" s="60"/>
    </row>
    <row r="178" spans="2:30" ht="14.25" customHeight="1" x14ac:dyDescent="0.25"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46"/>
      <c r="M178" s="60"/>
      <c r="N178" s="60"/>
      <c r="O178" s="46"/>
      <c r="P178" s="46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</row>
    <row r="179" spans="2:30" ht="14.25" customHeight="1" x14ac:dyDescent="0.25"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46"/>
      <c r="M179" s="60"/>
      <c r="N179" s="60"/>
      <c r="O179" s="46"/>
      <c r="P179" s="46"/>
      <c r="Q179" s="60"/>
      <c r="R179" s="60"/>
      <c r="S179" s="60"/>
      <c r="T179" s="60"/>
      <c r="U179" s="60"/>
      <c r="V179" s="60"/>
      <c r="W179" s="60"/>
      <c r="X179" s="60"/>
      <c r="Y179" s="60"/>
      <c r="Z179" s="60"/>
      <c r="AA179" s="60"/>
      <c r="AB179" s="60"/>
      <c r="AC179" s="60"/>
      <c r="AD179" s="60"/>
    </row>
    <row r="180" spans="2:30" ht="14.25" customHeight="1" x14ac:dyDescent="0.25"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46"/>
      <c r="M180" s="60"/>
      <c r="N180" s="60"/>
      <c r="O180" s="46"/>
      <c r="P180" s="46"/>
      <c r="Q180" s="60"/>
      <c r="R180" s="60"/>
      <c r="S180" s="60"/>
      <c r="T180" s="60"/>
      <c r="U180" s="60"/>
      <c r="V180" s="60"/>
      <c r="W180" s="60"/>
      <c r="X180" s="60"/>
      <c r="Y180" s="60"/>
      <c r="Z180" s="60"/>
      <c r="AA180" s="60"/>
      <c r="AB180" s="60"/>
      <c r="AC180" s="60"/>
      <c r="AD180" s="60"/>
    </row>
    <row r="181" spans="2:30" ht="14.25" customHeight="1" x14ac:dyDescent="0.25"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46"/>
      <c r="M181" s="60"/>
      <c r="N181" s="60"/>
      <c r="O181" s="46"/>
      <c r="P181" s="46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</row>
    <row r="182" spans="2:30" ht="14.25" customHeight="1" x14ac:dyDescent="0.25"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46"/>
      <c r="M182" s="60"/>
      <c r="N182" s="60"/>
      <c r="O182" s="46"/>
      <c r="P182" s="46"/>
      <c r="Q182" s="60"/>
      <c r="R182" s="60"/>
      <c r="S182" s="60"/>
      <c r="T182" s="60"/>
      <c r="U182" s="60"/>
      <c r="V182" s="60"/>
      <c r="W182" s="60"/>
      <c r="X182" s="60"/>
      <c r="Y182" s="60"/>
      <c r="Z182" s="60"/>
      <c r="AA182" s="60"/>
      <c r="AB182" s="60"/>
      <c r="AC182" s="60"/>
      <c r="AD182" s="60"/>
    </row>
    <row r="183" spans="2:30" ht="14.25" customHeight="1" x14ac:dyDescent="0.25"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46"/>
      <c r="M183" s="60"/>
      <c r="N183" s="60"/>
      <c r="O183" s="46"/>
      <c r="P183" s="46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</row>
    <row r="184" spans="2:30" ht="14.25" customHeight="1" x14ac:dyDescent="0.25"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46"/>
      <c r="M184" s="60"/>
      <c r="N184" s="60"/>
      <c r="O184" s="46"/>
      <c r="P184" s="46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</row>
    <row r="185" spans="2:30" ht="14.25" customHeight="1" x14ac:dyDescent="0.25"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46"/>
      <c r="M185" s="60"/>
      <c r="N185" s="60"/>
      <c r="O185" s="46"/>
      <c r="P185" s="46"/>
      <c r="Q185" s="60"/>
      <c r="R185" s="60"/>
      <c r="S185" s="60"/>
      <c r="T185" s="60"/>
      <c r="U185" s="60"/>
      <c r="V185" s="60"/>
      <c r="W185" s="60"/>
      <c r="X185" s="60"/>
      <c r="Y185" s="60"/>
      <c r="Z185" s="60"/>
      <c r="AA185" s="60"/>
      <c r="AB185" s="60"/>
      <c r="AC185" s="60"/>
      <c r="AD185" s="60"/>
    </row>
    <row r="186" spans="2:30" ht="14.25" customHeight="1" x14ac:dyDescent="0.25"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46"/>
      <c r="M186" s="60"/>
      <c r="N186" s="60"/>
      <c r="O186" s="46"/>
      <c r="P186" s="46"/>
      <c r="Q186" s="60"/>
      <c r="R186" s="60"/>
      <c r="S186" s="60"/>
      <c r="T186" s="60"/>
      <c r="U186" s="60"/>
      <c r="V186" s="60"/>
      <c r="W186" s="60"/>
      <c r="X186" s="60"/>
      <c r="Y186" s="60"/>
      <c r="Z186" s="60"/>
      <c r="AA186" s="60"/>
      <c r="AB186" s="60"/>
      <c r="AC186" s="60"/>
      <c r="AD186" s="60"/>
    </row>
    <row r="187" spans="2:30" ht="14.25" customHeight="1" x14ac:dyDescent="0.25"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46"/>
      <c r="M187" s="60"/>
      <c r="N187" s="60"/>
      <c r="O187" s="46"/>
      <c r="P187" s="46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60"/>
    </row>
    <row r="188" spans="2:30" ht="14.25" customHeight="1" x14ac:dyDescent="0.25"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46"/>
      <c r="M188" s="60"/>
      <c r="N188" s="60"/>
      <c r="O188" s="46"/>
      <c r="P188" s="46"/>
      <c r="Q188" s="60"/>
      <c r="R188" s="60"/>
      <c r="S188" s="60"/>
      <c r="T188" s="60"/>
      <c r="U188" s="60"/>
      <c r="V188" s="60"/>
      <c r="W188" s="60"/>
      <c r="X188" s="60"/>
      <c r="Y188" s="60"/>
      <c r="Z188" s="60"/>
      <c r="AA188" s="60"/>
      <c r="AB188" s="60"/>
      <c r="AC188" s="60"/>
      <c r="AD188" s="60"/>
    </row>
    <row r="189" spans="2:30" ht="14.25" customHeight="1" x14ac:dyDescent="0.25"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46"/>
      <c r="M189" s="60"/>
      <c r="N189" s="60"/>
      <c r="O189" s="46"/>
      <c r="P189" s="46"/>
      <c r="Q189" s="60"/>
      <c r="R189" s="60"/>
      <c r="S189" s="60"/>
      <c r="T189" s="60"/>
      <c r="U189" s="60"/>
      <c r="V189" s="60"/>
      <c r="W189" s="60"/>
      <c r="X189" s="60"/>
      <c r="Y189" s="60"/>
      <c r="Z189" s="60"/>
      <c r="AA189" s="60"/>
      <c r="AB189" s="60"/>
      <c r="AC189" s="60"/>
      <c r="AD189" s="60"/>
    </row>
    <row r="190" spans="2:30" ht="14.25" customHeight="1" x14ac:dyDescent="0.25"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46"/>
      <c r="M190" s="60"/>
      <c r="N190" s="60"/>
      <c r="O190" s="46"/>
      <c r="P190" s="46"/>
      <c r="Q190" s="60"/>
      <c r="R190" s="60"/>
      <c r="S190" s="60"/>
      <c r="T190" s="60"/>
      <c r="U190" s="60"/>
      <c r="V190" s="60"/>
      <c r="W190" s="60"/>
      <c r="X190" s="60"/>
      <c r="Y190" s="60"/>
      <c r="Z190" s="60"/>
      <c r="AA190" s="60"/>
      <c r="AB190" s="60"/>
      <c r="AC190" s="60"/>
      <c r="AD190" s="60"/>
    </row>
    <row r="191" spans="2:30" ht="14.25" customHeight="1" x14ac:dyDescent="0.25"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46"/>
      <c r="M191" s="60"/>
      <c r="N191" s="60"/>
      <c r="O191" s="46"/>
      <c r="P191" s="46"/>
      <c r="Q191" s="60"/>
      <c r="R191" s="60"/>
      <c r="S191" s="60"/>
      <c r="T191" s="60"/>
      <c r="U191" s="60"/>
      <c r="V191" s="60"/>
      <c r="W191" s="60"/>
      <c r="X191" s="60"/>
      <c r="Y191" s="60"/>
      <c r="Z191" s="60"/>
      <c r="AA191" s="60"/>
      <c r="AB191" s="60"/>
      <c r="AC191" s="60"/>
      <c r="AD191" s="60"/>
    </row>
    <row r="192" spans="2:30" ht="14.25" customHeight="1" x14ac:dyDescent="0.25"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46"/>
      <c r="M192" s="60"/>
      <c r="N192" s="60"/>
      <c r="O192" s="46"/>
      <c r="P192" s="46"/>
      <c r="Q192" s="60"/>
      <c r="R192" s="60"/>
      <c r="S192" s="60"/>
      <c r="T192" s="60"/>
      <c r="U192" s="60"/>
      <c r="V192" s="60"/>
      <c r="W192" s="60"/>
      <c r="X192" s="60"/>
      <c r="Y192" s="60"/>
      <c r="Z192" s="60"/>
      <c r="AA192" s="60"/>
      <c r="AB192" s="60"/>
      <c r="AC192" s="60"/>
      <c r="AD192" s="60"/>
    </row>
    <row r="193" spans="2:30" ht="14.25" customHeight="1" x14ac:dyDescent="0.25"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46"/>
      <c r="M193" s="60"/>
      <c r="N193" s="60"/>
      <c r="O193" s="46"/>
      <c r="P193" s="46"/>
      <c r="Q193" s="60"/>
      <c r="R193" s="60"/>
      <c r="S193" s="60"/>
      <c r="T193" s="60"/>
      <c r="U193" s="60"/>
      <c r="V193" s="60"/>
      <c r="W193" s="60"/>
      <c r="X193" s="60"/>
      <c r="Y193" s="60"/>
      <c r="Z193" s="60"/>
      <c r="AA193" s="60"/>
      <c r="AB193" s="60"/>
      <c r="AC193" s="60"/>
      <c r="AD193" s="60"/>
    </row>
    <row r="194" spans="2:30" ht="14.25" customHeight="1" x14ac:dyDescent="0.25"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46"/>
      <c r="M194" s="60"/>
      <c r="N194" s="60"/>
      <c r="O194" s="46"/>
      <c r="P194" s="46"/>
      <c r="Q194" s="60"/>
      <c r="R194" s="60"/>
      <c r="S194" s="60"/>
      <c r="T194" s="60"/>
      <c r="U194" s="60"/>
      <c r="V194" s="60"/>
      <c r="W194" s="60"/>
      <c r="X194" s="60"/>
      <c r="Y194" s="60"/>
      <c r="Z194" s="60"/>
      <c r="AA194" s="60"/>
      <c r="AB194" s="60"/>
      <c r="AC194" s="60"/>
      <c r="AD194" s="60"/>
    </row>
    <row r="195" spans="2:30" ht="14.25" customHeight="1" x14ac:dyDescent="0.25"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46"/>
      <c r="M195" s="60"/>
      <c r="N195" s="60"/>
      <c r="O195" s="46"/>
      <c r="P195" s="46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</row>
    <row r="196" spans="2:30" ht="14.25" customHeight="1" x14ac:dyDescent="0.25"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46"/>
      <c r="M196" s="60"/>
      <c r="N196" s="60"/>
      <c r="O196" s="46"/>
      <c r="P196" s="46"/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</row>
    <row r="197" spans="2:30" ht="14.25" customHeight="1" x14ac:dyDescent="0.25"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46"/>
      <c r="M197" s="60"/>
      <c r="N197" s="60"/>
      <c r="O197" s="46"/>
      <c r="P197" s="46"/>
      <c r="Q197" s="60"/>
      <c r="R197" s="60"/>
      <c r="S197" s="60"/>
      <c r="T197" s="60"/>
      <c r="U197" s="60"/>
      <c r="V197" s="60"/>
      <c r="W197" s="60"/>
      <c r="X197" s="60"/>
      <c r="Y197" s="60"/>
      <c r="Z197" s="60"/>
      <c r="AA197" s="60"/>
      <c r="AB197" s="60"/>
      <c r="AC197" s="60"/>
      <c r="AD197" s="60"/>
    </row>
    <row r="198" spans="2:30" ht="14.25" customHeight="1" x14ac:dyDescent="0.25"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46"/>
      <c r="M198" s="60"/>
      <c r="N198" s="60"/>
      <c r="O198" s="46"/>
      <c r="P198" s="46"/>
      <c r="Q198" s="60"/>
      <c r="R198" s="60"/>
      <c r="S198" s="60"/>
      <c r="T198" s="60"/>
      <c r="U198" s="60"/>
      <c r="V198" s="60"/>
      <c r="W198" s="60"/>
      <c r="X198" s="60"/>
      <c r="Y198" s="60"/>
      <c r="Z198" s="60"/>
      <c r="AA198" s="60"/>
      <c r="AB198" s="60"/>
      <c r="AC198" s="60"/>
      <c r="AD198" s="60"/>
    </row>
    <row r="199" spans="2:30" ht="14.25" customHeight="1" x14ac:dyDescent="0.25"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46"/>
      <c r="M199" s="60"/>
      <c r="N199" s="60"/>
      <c r="O199" s="46"/>
      <c r="P199" s="46"/>
      <c r="Q199" s="60"/>
      <c r="R199" s="60"/>
      <c r="S199" s="60"/>
      <c r="T199" s="60"/>
      <c r="U199" s="60"/>
      <c r="V199" s="60"/>
      <c r="W199" s="60"/>
      <c r="X199" s="60"/>
      <c r="Y199" s="60"/>
      <c r="Z199" s="60"/>
      <c r="AA199" s="60"/>
      <c r="AB199" s="60"/>
      <c r="AC199" s="60"/>
      <c r="AD199" s="60"/>
    </row>
    <row r="200" spans="2:30" ht="14.25" customHeight="1" x14ac:dyDescent="0.25"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46"/>
      <c r="M200" s="60"/>
      <c r="N200" s="60"/>
      <c r="O200" s="46"/>
      <c r="P200" s="46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</row>
    <row r="201" spans="2:30" ht="14.25" customHeight="1" x14ac:dyDescent="0.25"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46"/>
      <c r="M201" s="60"/>
      <c r="N201" s="60"/>
      <c r="O201" s="46"/>
      <c r="P201" s="46"/>
      <c r="Q201" s="60"/>
      <c r="R201" s="60"/>
      <c r="S201" s="60"/>
      <c r="T201" s="60"/>
      <c r="U201" s="60"/>
      <c r="V201" s="60"/>
      <c r="W201" s="60"/>
      <c r="X201" s="60"/>
      <c r="Y201" s="60"/>
      <c r="Z201" s="60"/>
      <c r="AA201" s="60"/>
      <c r="AB201" s="60"/>
      <c r="AC201" s="60"/>
      <c r="AD201" s="60"/>
    </row>
    <row r="202" spans="2:30" ht="14.25" customHeight="1" x14ac:dyDescent="0.25"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46"/>
      <c r="M202" s="60"/>
      <c r="N202" s="60"/>
      <c r="O202" s="46"/>
      <c r="P202" s="46"/>
      <c r="Q202" s="60"/>
      <c r="R202" s="60"/>
      <c r="S202" s="60"/>
      <c r="T202" s="60"/>
      <c r="U202" s="60"/>
      <c r="V202" s="60"/>
      <c r="W202" s="60"/>
      <c r="X202" s="60"/>
      <c r="Y202" s="60"/>
      <c r="Z202" s="60"/>
      <c r="AA202" s="60"/>
      <c r="AB202" s="60"/>
      <c r="AC202" s="60"/>
      <c r="AD202" s="60"/>
    </row>
    <row r="203" spans="2:30" ht="14.25" customHeight="1" x14ac:dyDescent="0.25"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46"/>
      <c r="M203" s="60"/>
      <c r="N203" s="60"/>
      <c r="O203" s="46"/>
      <c r="P203" s="46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</row>
    <row r="204" spans="2:30" ht="14.25" customHeight="1" x14ac:dyDescent="0.25"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46"/>
      <c r="M204" s="60"/>
      <c r="N204" s="60"/>
      <c r="O204" s="46"/>
      <c r="P204" s="46"/>
      <c r="Q204" s="60"/>
      <c r="R204" s="60"/>
      <c r="S204" s="60"/>
      <c r="T204" s="60"/>
      <c r="U204" s="60"/>
      <c r="V204" s="60"/>
      <c r="W204" s="60"/>
      <c r="X204" s="60"/>
      <c r="Y204" s="60"/>
      <c r="Z204" s="60"/>
      <c r="AA204" s="60"/>
      <c r="AB204" s="60"/>
      <c r="AC204" s="60"/>
      <c r="AD204" s="60"/>
    </row>
    <row r="205" spans="2:30" ht="14.25" customHeight="1" x14ac:dyDescent="0.25"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46"/>
      <c r="M205" s="60"/>
      <c r="N205" s="60"/>
      <c r="O205" s="46"/>
      <c r="P205" s="46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</row>
    <row r="206" spans="2:30" ht="14.25" customHeight="1" x14ac:dyDescent="0.25"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46"/>
      <c r="M206" s="60"/>
      <c r="N206" s="60"/>
      <c r="O206" s="46"/>
      <c r="P206" s="46"/>
      <c r="Q206" s="60"/>
      <c r="R206" s="60"/>
      <c r="S206" s="60"/>
      <c r="T206" s="60"/>
      <c r="U206" s="60"/>
      <c r="V206" s="60"/>
      <c r="W206" s="60"/>
      <c r="X206" s="60"/>
      <c r="Y206" s="60"/>
      <c r="Z206" s="60"/>
      <c r="AA206" s="60"/>
      <c r="AB206" s="60"/>
      <c r="AC206" s="60"/>
      <c r="AD206" s="60"/>
    </row>
    <row r="207" spans="2:30" ht="14.25" customHeight="1" x14ac:dyDescent="0.25"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46"/>
      <c r="M207" s="60"/>
      <c r="N207" s="60"/>
      <c r="O207" s="46"/>
      <c r="P207" s="46"/>
      <c r="Q207" s="60"/>
      <c r="R207" s="60"/>
      <c r="S207" s="60"/>
      <c r="T207" s="60"/>
      <c r="U207" s="60"/>
      <c r="V207" s="60"/>
      <c r="W207" s="60"/>
      <c r="X207" s="60"/>
      <c r="Y207" s="60"/>
      <c r="Z207" s="60"/>
      <c r="AA207" s="60"/>
      <c r="AB207" s="60"/>
      <c r="AC207" s="60"/>
      <c r="AD207" s="60"/>
    </row>
    <row r="208" spans="2:30" ht="14.25" customHeight="1" x14ac:dyDescent="0.25"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46"/>
      <c r="M208" s="60"/>
      <c r="N208" s="60"/>
      <c r="O208" s="46"/>
      <c r="P208" s="46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</row>
    <row r="209" spans="2:30" ht="14.25" customHeight="1" x14ac:dyDescent="0.25"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46"/>
      <c r="M209" s="60"/>
      <c r="N209" s="60"/>
      <c r="O209" s="46"/>
      <c r="P209" s="46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</row>
    <row r="210" spans="2:30" ht="14.25" customHeight="1" x14ac:dyDescent="0.25"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46"/>
      <c r="M210" s="60"/>
      <c r="N210" s="60"/>
      <c r="O210" s="46"/>
      <c r="P210" s="46"/>
      <c r="Q210" s="60"/>
      <c r="R210" s="60"/>
      <c r="S210" s="60"/>
      <c r="T210" s="60"/>
      <c r="U210" s="60"/>
      <c r="V210" s="60"/>
      <c r="W210" s="60"/>
      <c r="X210" s="60"/>
      <c r="Y210" s="60"/>
      <c r="Z210" s="60"/>
      <c r="AA210" s="60"/>
      <c r="AB210" s="60"/>
      <c r="AC210" s="60"/>
      <c r="AD210" s="60"/>
    </row>
    <row r="211" spans="2:30" ht="14.25" customHeight="1" x14ac:dyDescent="0.25"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46"/>
      <c r="M211" s="60"/>
      <c r="N211" s="60"/>
      <c r="O211" s="46"/>
      <c r="P211" s="46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</row>
    <row r="212" spans="2:30" ht="14.25" customHeight="1" x14ac:dyDescent="0.25"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46"/>
      <c r="M212" s="60"/>
      <c r="N212" s="60"/>
      <c r="O212" s="46"/>
      <c r="P212" s="46"/>
      <c r="Q212" s="60"/>
      <c r="R212" s="60"/>
      <c r="S212" s="60"/>
      <c r="T212" s="60"/>
      <c r="U212" s="60"/>
      <c r="V212" s="60"/>
      <c r="W212" s="60"/>
      <c r="X212" s="60"/>
      <c r="Y212" s="60"/>
      <c r="Z212" s="60"/>
      <c r="AA212" s="60"/>
      <c r="AB212" s="60"/>
      <c r="AC212" s="60"/>
      <c r="AD212" s="60"/>
    </row>
    <row r="213" spans="2:30" ht="14.25" customHeight="1" x14ac:dyDescent="0.25"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46"/>
      <c r="M213" s="60"/>
      <c r="N213" s="60"/>
      <c r="O213" s="46"/>
      <c r="P213" s="46"/>
      <c r="Q213" s="60"/>
      <c r="R213" s="60"/>
      <c r="S213" s="60"/>
      <c r="T213" s="60"/>
      <c r="U213" s="60"/>
      <c r="V213" s="60"/>
      <c r="W213" s="60"/>
      <c r="X213" s="60"/>
      <c r="Y213" s="60"/>
      <c r="Z213" s="60"/>
      <c r="AA213" s="60"/>
      <c r="AB213" s="60"/>
      <c r="AC213" s="60"/>
      <c r="AD213" s="60"/>
    </row>
    <row r="214" spans="2:30" ht="14.25" customHeight="1" x14ac:dyDescent="0.25"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46"/>
      <c r="M214" s="60"/>
      <c r="N214" s="60"/>
      <c r="O214" s="46"/>
      <c r="P214" s="46"/>
      <c r="Q214" s="60"/>
      <c r="R214" s="60"/>
      <c r="S214" s="60"/>
      <c r="T214" s="60"/>
      <c r="U214" s="60"/>
      <c r="V214" s="60"/>
      <c r="W214" s="60"/>
      <c r="X214" s="60"/>
      <c r="Y214" s="60"/>
      <c r="Z214" s="60"/>
      <c r="AA214" s="60"/>
      <c r="AB214" s="60"/>
      <c r="AC214" s="60"/>
      <c r="AD214" s="60"/>
    </row>
    <row r="215" spans="2:30" ht="14.25" customHeight="1" x14ac:dyDescent="0.25"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46"/>
      <c r="M215" s="60"/>
      <c r="N215" s="60"/>
      <c r="O215" s="46"/>
      <c r="P215" s="46"/>
      <c r="Q215" s="60"/>
      <c r="R215" s="60"/>
      <c r="S215" s="60"/>
      <c r="T215" s="60"/>
      <c r="U215" s="60"/>
      <c r="V215" s="60"/>
      <c r="W215" s="60"/>
      <c r="X215" s="60"/>
      <c r="Y215" s="60"/>
      <c r="Z215" s="60"/>
      <c r="AA215" s="60"/>
      <c r="AB215" s="60"/>
      <c r="AC215" s="60"/>
      <c r="AD215" s="60"/>
    </row>
    <row r="216" spans="2:30" ht="14.25" customHeight="1" x14ac:dyDescent="0.25"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46"/>
      <c r="M216" s="60"/>
      <c r="N216" s="60"/>
      <c r="O216" s="46"/>
      <c r="P216" s="46"/>
      <c r="Q216" s="60"/>
      <c r="R216" s="60"/>
      <c r="S216" s="60"/>
      <c r="T216" s="60"/>
      <c r="U216" s="60"/>
      <c r="V216" s="60"/>
      <c r="W216" s="60"/>
      <c r="X216" s="60"/>
      <c r="Y216" s="60"/>
      <c r="Z216" s="60"/>
      <c r="AA216" s="60"/>
      <c r="AB216" s="60"/>
      <c r="AC216" s="60"/>
      <c r="AD216" s="60"/>
    </row>
    <row r="217" spans="2:30" ht="14.25" customHeight="1" x14ac:dyDescent="0.25"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46"/>
      <c r="M217" s="60"/>
      <c r="N217" s="60"/>
      <c r="O217" s="46"/>
      <c r="P217" s="46"/>
      <c r="Q217" s="60"/>
      <c r="R217" s="60"/>
      <c r="S217" s="60"/>
      <c r="T217" s="60"/>
      <c r="U217" s="60"/>
      <c r="V217" s="60"/>
      <c r="W217" s="60"/>
      <c r="X217" s="60"/>
      <c r="Y217" s="60"/>
      <c r="Z217" s="60"/>
      <c r="AA217" s="60"/>
      <c r="AB217" s="60"/>
      <c r="AC217" s="60"/>
      <c r="AD217" s="60"/>
    </row>
    <row r="218" spans="2:30" ht="14.25" customHeight="1" x14ac:dyDescent="0.25"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46"/>
      <c r="M218" s="60"/>
      <c r="N218" s="60"/>
      <c r="O218" s="46"/>
      <c r="P218" s="46"/>
      <c r="Q218" s="60"/>
      <c r="R218" s="60"/>
      <c r="S218" s="60"/>
      <c r="T218" s="60"/>
      <c r="U218" s="60"/>
      <c r="V218" s="60"/>
      <c r="W218" s="60"/>
      <c r="X218" s="60"/>
      <c r="Y218" s="60"/>
      <c r="Z218" s="60"/>
      <c r="AA218" s="60"/>
      <c r="AB218" s="60"/>
      <c r="AC218" s="60"/>
      <c r="AD218" s="60"/>
    </row>
    <row r="219" spans="2:30" ht="14.25" customHeight="1" x14ac:dyDescent="0.25"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46"/>
      <c r="M219" s="60"/>
      <c r="N219" s="60"/>
      <c r="O219" s="46"/>
      <c r="P219" s="46"/>
      <c r="Q219" s="60"/>
      <c r="R219" s="60"/>
      <c r="S219" s="60"/>
      <c r="T219" s="60"/>
      <c r="U219" s="60"/>
      <c r="V219" s="60"/>
      <c r="W219" s="60"/>
      <c r="X219" s="60"/>
      <c r="Y219" s="60"/>
      <c r="Z219" s="60"/>
      <c r="AA219" s="60"/>
      <c r="AB219" s="60"/>
      <c r="AC219" s="60"/>
      <c r="AD219" s="60"/>
    </row>
    <row r="220" spans="2:30" ht="14.25" customHeight="1" x14ac:dyDescent="0.25"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46"/>
      <c r="M220" s="60"/>
      <c r="N220" s="60"/>
      <c r="O220" s="46"/>
      <c r="P220" s="46"/>
      <c r="Q220" s="60"/>
      <c r="R220" s="60"/>
      <c r="S220" s="60"/>
      <c r="T220" s="60"/>
      <c r="U220" s="60"/>
      <c r="V220" s="60"/>
      <c r="W220" s="60"/>
      <c r="X220" s="60"/>
      <c r="Y220" s="60"/>
      <c r="Z220" s="60"/>
      <c r="AA220" s="60"/>
      <c r="AB220" s="60"/>
      <c r="AC220" s="60"/>
      <c r="AD220" s="60"/>
    </row>
    <row r="221" spans="2:30" ht="14.25" customHeight="1" x14ac:dyDescent="0.25"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46"/>
      <c r="M221" s="60"/>
      <c r="N221" s="60"/>
      <c r="O221" s="46"/>
      <c r="P221" s="46"/>
      <c r="Q221" s="60"/>
      <c r="R221" s="60"/>
      <c r="S221" s="60"/>
      <c r="T221" s="60"/>
      <c r="U221" s="60"/>
      <c r="V221" s="60"/>
      <c r="W221" s="60"/>
      <c r="X221" s="60"/>
      <c r="Y221" s="60"/>
      <c r="Z221" s="60"/>
      <c r="AA221" s="60"/>
      <c r="AB221" s="60"/>
      <c r="AC221" s="60"/>
      <c r="AD221" s="60"/>
    </row>
    <row r="222" spans="2:30" ht="14.25" customHeight="1" x14ac:dyDescent="0.25"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46"/>
      <c r="M222" s="60"/>
      <c r="N222" s="60"/>
      <c r="O222" s="46"/>
      <c r="P222" s="46"/>
      <c r="Q222" s="60"/>
      <c r="R222" s="60"/>
      <c r="S222" s="60"/>
      <c r="T222" s="60"/>
      <c r="U222" s="60"/>
      <c r="V222" s="60"/>
      <c r="W222" s="60"/>
      <c r="X222" s="60"/>
      <c r="Y222" s="60"/>
      <c r="Z222" s="60"/>
      <c r="AA222" s="60"/>
      <c r="AB222" s="60"/>
      <c r="AC222" s="60"/>
      <c r="AD222" s="60"/>
    </row>
    <row r="223" spans="2:30" ht="14.25" customHeight="1" x14ac:dyDescent="0.25"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46"/>
      <c r="M223" s="60"/>
      <c r="N223" s="60"/>
      <c r="O223" s="46"/>
      <c r="P223" s="46"/>
      <c r="Q223" s="60"/>
      <c r="R223" s="60"/>
      <c r="S223" s="60"/>
      <c r="T223" s="60"/>
      <c r="U223" s="60"/>
      <c r="V223" s="60"/>
      <c r="W223" s="60"/>
      <c r="X223" s="60"/>
      <c r="Y223" s="60"/>
      <c r="Z223" s="60"/>
      <c r="AA223" s="60"/>
      <c r="AB223" s="60"/>
      <c r="AC223" s="60"/>
      <c r="AD223" s="60"/>
    </row>
    <row r="224" spans="2:30" ht="14.25" customHeight="1" x14ac:dyDescent="0.25"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46"/>
      <c r="M224" s="60"/>
      <c r="N224" s="60"/>
      <c r="O224" s="46"/>
      <c r="P224" s="46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</row>
    <row r="225" spans="2:30" ht="14.25" customHeight="1" x14ac:dyDescent="0.25"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46"/>
      <c r="M225" s="60"/>
      <c r="N225" s="60"/>
      <c r="O225" s="46"/>
      <c r="P225" s="46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60"/>
      <c r="AB225" s="60"/>
      <c r="AC225" s="60"/>
      <c r="AD225" s="60"/>
    </row>
    <row r="226" spans="2:30" ht="14.25" customHeight="1" x14ac:dyDescent="0.25"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46"/>
      <c r="M226" s="60"/>
      <c r="N226" s="60"/>
      <c r="O226" s="46"/>
      <c r="P226" s="46"/>
      <c r="Q226" s="60"/>
      <c r="R226" s="60"/>
      <c r="S226" s="60"/>
      <c r="T226" s="60"/>
      <c r="U226" s="60"/>
      <c r="V226" s="60"/>
      <c r="W226" s="60"/>
      <c r="X226" s="60"/>
      <c r="Y226" s="60"/>
      <c r="Z226" s="60"/>
      <c r="AA226" s="60"/>
      <c r="AB226" s="60"/>
      <c r="AC226" s="60"/>
      <c r="AD226" s="60"/>
    </row>
    <row r="227" spans="2:30" ht="14.25" customHeight="1" x14ac:dyDescent="0.25"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46"/>
      <c r="M227" s="60"/>
      <c r="N227" s="60"/>
      <c r="O227" s="46"/>
      <c r="P227" s="46"/>
      <c r="Q227" s="60"/>
      <c r="R227" s="60"/>
      <c r="S227" s="60"/>
      <c r="T227" s="60"/>
      <c r="U227" s="60"/>
      <c r="V227" s="60"/>
      <c r="W227" s="60"/>
      <c r="X227" s="60"/>
      <c r="Y227" s="60"/>
      <c r="Z227" s="60"/>
      <c r="AA227" s="60"/>
      <c r="AB227" s="60"/>
      <c r="AC227" s="60"/>
      <c r="AD227" s="60"/>
    </row>
    <row r="228" spans="2:30" ht="14.25" customHeight="1" x14ac:dyDescent="0.25"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46"/>
      <c r="M228" s="60"/>
      <c r="N228" s="60"/>
      <c r="O228" s="46"/>
      <c r="P228" s="46"/>
      <c r="Q228" s="60"/>
      <c r="R228" s="60"/>
      <c r="S228" s="60"/>
      <c r="T228" s="60"/>
      <c r="U228" s="60"/>
      <c r="V228" s="60"/>
      <c r="W228" s="60"/>
      <c r="X228" s="60"/>
      <c r="Y228" s="60"/>
      <c r="Z228" s="60"/>
      <c r="AA228" s="60"/>
      <c r="AB228" s="60"/>
      <c r="AC228" s="60"/>
      <c r="AD228" s="60"/>
    </row>
    <row r="229" spans="2:30" ht="14.25" customHeight="1" x14ac:dyDescent="0.25"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46"/>
      <c r="M229" s="60"/>
      <c r="N229" s="60"/>
      <c r="O229" s="46"/>
      <c r="P229" s="46"/>
      <c r="Q229" s="60"/>
      <c r="R229" s="60"/>
      <c r="S229" s="60"/>
      <c r="T229" s="60"/>
      <c r="U229" s="60"/>
      <c r="V229" s="60"/>
      <c r="W229" s="60"/>
      <c r="X229" s="60"/>
      <c r="Y229" s="60"/>
      <c r="Z229" s="60"/>
      <c r="AA229" s="60"/>
      <c r="AB229" s="60"/>
      <c r="AC229" s="60"/>
      <c r="AD229" s="60"/>
    </row>
    <row r="230" spans="2:30" ht="14.25" customHeight="1" x14ac:dyDescent="0.25"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46"/>
      <c r="M230" s="60"/>
      <c r="N230" s="60"/>
      <c r="O230" s="46"/>
      <c r="P230" s="46"/>
      <c r="Q230" s="60"/>
      <c r="R230" s="60"/>
      <c r="S230" s="60"/>
      <c r="T230" s="60"/>
      <c r="U230" s="60"/>
      <c r="V230" s="60"/>
      <c r="W230" s="60"/>
      <c r="X230" s="60"/>
      <c r="Y230" s="60"/>
      <c r="Z230" s="60"/>
      <c r="AA230" s="60"/>
      <c r="AB230" s="60"/>
      <c r="AC230" s="60"/>
      <c r="AD230" s="60"/>
    </row>
    <row r="231" spans="2:30" ht="14.25" customHeight="1" x14ac:dyDescent="0.25"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46"/>
      <c r="M231" s="60"/>
      <c r="N231" s="60"/>
      <c r="O231" s="46"/>
      <c r="P231" s="46"/>
      <c r="Q231" s="60"/>
      <c r="R231" s="60"/>
      <c r="S231" s="60"/>
      <c r="T231" s="60"/>
      <c r="U231" s="60"/>
      <c r="V231" s="60"/>
      <c r="W231" s="60"/>
      <c r="X231" s="60"/>
      <c r="Y231" s="60"/>
      <c r="Z231" s="60"/>
      <c r="AA231" s="60"/>
      <c r="AB231" s="60"/>
      <c r="AC231" s="60"/>
      <c r="AD231" s="60"/>
    </row>
    <row r="232" spans="2:30" ht="14.25" customHeight="1" x14ac:dyDescent="0.25"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46"/>
      <c r="M232" s="60"/>
      <c r="N232" s="60"/>
      <c r="O232" s="46"/>
      <c r="P232" s="46"/>
      <c r="Q232" s="60"/>
      <c r="R232" s="60"/>
      <c r="S232" s="60"/>
      <c r="T232" s="60"/>
      <c r="U232" s="60"/>
      <c r="V232" s="60"/>
      <c r="W232" s="60"/>
      <c r="X232" s="60"/>
      <c r="Y232" s="60"/>
      <c r="Z232" s="60"/>
      <c r="AA232" s="60"/>
      <c r="AB232" s="60"/>
      <c r="AC232" s="60"/>
      <c r="AD232" s="60"/>
    </row>
    <row r="233" spans="2:30" ht="14.25" customHeight="1" x14ac:dyDescent="0.25"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46"/>
      <c r="M233" s="60"/>
      <c r="N233" s="60"/>
      <c r="O233" s="46"/>
      <c r="P233" s="46"/>
      <c r="Q233" s="60"/>
      <c r="R233" s="60"/>
      <c r="S233" s="60"/>
      <c r="T233" s="60"/>
      <c r="U233" s="60"/>
      <c r="V233" s="60"/>
      <c r="W233" s="60"/>
      <c r="X233" s="60"/>
      <c r="Y233" s="60"/>
      <c r="Z233" s="60"/>
      <c r="AA233" s="60"/>
      <c r="AB233" s="60"/>
      <c r="AC233" s="60"/>
      <c r="AD233" s="60"/>
    </row>
    <row r="234" spans="2:30" ht="14.25" customHeight="1" x14ac:dyDescent="0.25"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46"/>
      <c r="M234" s="60"/>
      <c r="N234" s="60"/>
      <c r="O234" s="46"/>
      <c r="P234" s="46"/>
      <c r="Q234" s="60"/>
      <c r="R234" s="60"/>
      <c r="S234" s="60"/>
      <c r="T234" s="60"/>
      <c r="U234" s="60"/>
      <c r="V234" s="60"/>
      <c r="W234" s="60"/>
      <c r="X234" s="60"/>
      <c r="Y234" s="60"/>
      <c r="Z234" s="60"/>
      <c r="AA234" s="60"/>
      <c r="AB234" s="60"/>
      <c r="AC234" s="60"/>
      <c r="AD234" s="60"/>
    </row>
    <row r="235" spans="2:30" ht="14.25" customHeight="1" x14ac:dyDescent="0.25"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46"/>
      <c r="M235" s="60"/>
      <c r="N235" s="60"/>
      <c r="O235" s="46"/>
      <c r="P235" s="46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</row>
    <row r="236" spans="2:30" ht="14.25" customHeight="1" x14ac:dyDescent="0.25"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46"/>
      <c r="M236" s="60"/>
      <c r="N236" s="60"/>
      <c r="O236" s="46"/>
      <c r="P236" s="46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</row>
    <row r="237" spans="2:30" ht="14.25" customHeight="1" x14ac:dyDescent="0.25"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46"/>
      <c r="M237" s="60"/>
      <c r="N237" s="60"/>
      <c r="O237" s="46"/>
      <c r="P237" s="46"/>
      <c r="Q237" s="60"/>
      <c r="R237" s="60"/>
      <c r="S237" s="60"/>
      <c r="T237" s="60"/>
      <c r="U237" s="60"/>
      <c r="V237" s="60"/>
      <c r="W237" s="60"/>
      <c r="X237" s="60"/>
      <c r="Y237" s="60"/>
      <c r="Z237" s="60"/>
      <c r="AA237" s="60"/>
      <c r="AB237" s="60"/>
      <c r="AC237" s="60"/>
      <c r="AD237" s="60"/>
    </row>
    <row r="238" spans="2:30" ht="14.25" customHeight="1" x14ac:dyDescent="0.25"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46"/>
      <c r="M238" s="60"/>
      <c r="N238" s="60"/>
      <c r="O238" s="46"/>
      <c r="P238" s="46"/>
      <c r="Q238" s="60"/>
      <c r="R238" s="60"/>
      <c r="S238" s="60"/>
      <c r="T238" s="60"/>
      <c r="U238" s="60"/>
      <c r="V238" s="60"/>
      <c r="W238" s="60"/>
      <c r="X238" s="60"/>
      <c r="Y238" s="60"/>
      <c r="Z238" s="60"/>
      <c r="AA238" s="60"/>
      <c r="AB238" s="60"/>
      <c r="AC238" s="60"/>
      <c r="AD238" s="60"/>
    </row>
    <row r="239" spans="2:30" ht="15.75" customHeight="1" x14ac:dyDescent="0.2"/>
    <row r="240" spans="2:3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">
    <mergeCell ref="B1:G1"/>
    <mergeCell ref="I1:M1"/>
  </mergeCells>
  <pageMargins left="0.7" right="0.7" top="0.75" bottom="0.75" header="0" footer="0"/>
  <pageSetup paperSize="9" scale="21" orientation="landscape" r:id="rId1"/>
  <headerFooter>
    <oddHeader>&amp;L&amp;G&amp;C&amp;"-,Negrita"PLAN DE GESTIÓN DE RYO PARA CONTRATISTAS&amp;R&amp;"-,Negrita"Código:&amp;"-,Normal"
FOR-GRYO-RGR-03D
&amp;"-,Negrita"Versión: &amp;"-,Normal"1.0</oddHeader>
    <oddFooter>&amp;L&amp;"-,Negrita"ELABORADOR:&amp;"-,Normal" JUAN VALLS
&amp;"-,Negrita"REVISORES:&amp;"-,Normal" NOELIA MACIERA - ANDRÉ BENTANCOURT&amp;C&amp;"-,Negrita"APROBADORES:&amp;"-,Normal" FABIO FERNÁNDEZ - DANIEL RAIMONDO&amp;R&amp;"-,Negrita"FECHA DE APROBACIÓN: &amp;"-,Normal"16/08/2025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1000"/>
  <sheetViews>
    <sheetView showGridLines="0" tabSelected="1" view="pageLayout" topLeftCell="E1" zoomScaleNormal="100" workbookViewId="0">
      <selection activeCell="F43" sqref="F43"/>
    </sheetView>
  </sheetViews>
  <sheetFormatPr baseColWidth="10" defaultColWidth="12.625" defaultRowHeight="15" customHeight="1" x14ac:dyDescent="0.2"/>
  <cols>
    <col min="1" max="1" width="12.75" customWidth="1"/>
    <col min="2" max="2" width="14.75" customWidth="1"/>
    <col min="3" max="3" width="32.25" customWidth="1"/>
    <col min="4" max="5" width="34.75" customWidth="1"/>
    <col min="6" max="6" width="18.75" customWidth="1"/>
    <col min="7" max="7" width="3.625" customWidth="1"/>
    <col min="8" max="8" width="15" customWidth="1"/>
    <col min="9" max="9" width="26.375" customWidth="1"/>
    <col min="10" max="10" width="26.5" customWidth="1"/>
    <col min="11" max="11" width="21.125" customWidth="1"/>
    <col min="12" max="12" width="32.875" customWidth="1"/>
    <col min="13" max="13" width="12.625" customWidth="1"/>
  </cols>
  <sheetData>
    <row r="1" spans="1:26" ht="45" customHeight="1" x14ac:dyDescent="0.2">
      <c r="A1" s="194" t="s">
        <v>86</v>
      </c>
      <c r="B1" s="183"/>
      <c r="C1" s="183"/>
      <c r="D1" s="183"/>
      <c r="E1" s="183"/>
      <c r="F1" s="184"/>
      <c r="G1" s="37"/>
      <c r="H1" s="194" t="s">
        <v>87</v>
      </c>
      <c r="I1" s="183"/>
      <c r="J1" s="183"/>
      <c r="K1" s="183"/>
      <c r="L1" s="184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ht="36.75" customHeight="1" x14ac:dyDescent="0.2">
      <c r="A2" s="86"/>
      <c r="B2" s="87" t="s">
        <v>88</v>
      </c>
      <c r="C2" s="88"/>
      <c r="D2" s="88"/>
      <c r="E2" s="88"/>
      <c r="F2" s="89"/>
      <c r="G2" s="37"/>
      <c r="H2" s="189" t="s">
        <v>89</v>
      </c>
      <c r="I2" s="196" t="s">
        <v>90</v>
      </c>
      <c r="J2" s="37"/>
      <c r="K2" s="37"/>
      <c r="L2" s="89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21" customHeight="1" x14ac:dyDescent="0.25">
      <c r="A3" s="90" t="s">
        <v>89</v>
      </c>
      <c r="B3" s="198" t="s">
        <v>91</v>
      </c>
      <c r="C3" s="199"/>
      <c r="D3" s="91" t="s">
        <v>92</v>
      </c>
      <c r="E3" s="88"/>
      <c r="F3" s="92" t="s">
        <v>93</v>
      </c>
      <c r="G3" s="37"/>
      <c r="H3" s="195"/>
      <c r="I3" s="197"/>
      <c r="J3" s="37"/>
      <c r="K3" s="3" t="s">
        <v>93</v>
      </c>
      <c r="L3" s="89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35.25" customHeight="1" x14ac:dyDescent="0.2">
      <c r="A4" s="93">
        <v>1</v>
      </c>
      <c r="B4" s="94" t="s">
        <v>94</v>
      </c>
      <c r="C4" s="95" t="s">
        <v>95</v>
      </c>
      <c r="D4" s="96" t="s">
        <v>96</v>
      </c>
      <c r="E4" s="88"/>
      <c r="F4" s="97" t="s">
        <v>97</v>
      </c>
      <c r="G4" s="37"/>
      <c r="H4" s="98">
        <v>1</v>
      </c>
      <c r="I4" s="30" t="s">
        <v>98</v>
      </c>
      <c r="J4" s="37"/>
      <c r="K4" s="30" t="s">
        <v>99</v>
      </c>
      <c r="L4" s="89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ht="35.25" customHeight="1" x14ac:dyDescent="0.2">
      <c r="A5" s="93">
        <v>2</v>
      </c>
      <c r="B5" s="94" t="s">
        <v>100</v>
      </c>
      <c r="C5" s="95" t="s">
        <v>101</v>
      </c>
      <c r="D5" s="96" t="s">
        <v>102</v>
      </c>
      <c r="E5" s="88"/>
      <c r="F5" s="97" t="s">
        <v>103</v>
      </c>
      <c r="G5" s="37"/>
      <c r="H5" s="98">
        <v>2</v>
      </c>
      <c r="I5" s="30" t="s">
        <v>104</v>
      </c>
      <c r="J5" s="37"/>
      <c r="K5" s="30" t="s">
        <v>105</v>
      </c>
      <c r="L5" s="89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35.25" customHeight="1" x14ac:dyDescent="0.2">
      <c r="A6" s="93">
        <v>3</v>
      </c>
      <c r="B6" s="94" t="s">
        <v>106</v>
      </c>
      <c r="C6" s="95" t="s">
        <v>107</v>
      </c>
      <c r="D6" s="96" t="s">
        <v>108</v>
      </c>
      <c r="E6" s="88"/>
      <c r="F6" s="97" t="s">
        <v>109</v>
      </c>
      <c r="G6" s="37"/>
      <c r="H6" s="98">
        <v>3</v>
      </c>
      <c r="I6" s="30" t="s">
        <v>110</v>
      </c>
      <c r="J6" s="37"/>
      <c r="K6" s="30" t="s">
        <v>111</v>
      </c>
      <c r="L6" s="89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35.25" customHeight="1" x14ac:dyDescent="0.2">
      <c r="A7" s="93">
        <v>4</v>
      </c>
      <c r="B7" s="94" t="s">
        <v>112</v>
      </c>
      <c r="C7" s="95" t="s">
        <v>113</v>
      </c>
      <c r="D7" s="96" t="s">
        <v>114</v>
      </c>
      <c r="E7" s="88"/>
      <c r="F7" s="97" t="s">
        <v>115</v>
      </c>
      <c r="G7" s="37"/>
      <c r="H7" s="98">
        <v>4</v>
      </c>
      <c r="I7" s="30" t="s">
        <v>116</v>
      </c>
      <c r="J7" s="37"/>
      <c r="K7" s="30" t="s">
        <v>117</v>
      </c>
      <c r="L7" s="89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35.25" customHeight="1" x14ac:dyDescent="0.2">
      <c r="A8" s="99">
        <v>5</v>
      </c>
      <c r="B8" s="100" t="s">
        <v>118</v>
      </c>
      <c r="C8" s="101" t="s">
        <v>119</v>
      </c>
      <c r="D8" s="102" t="s">
        <v>120</v>
      </c>
      <c r="E8" s="88"/>
      <c r="F8" s="103"/>
      <c r="G8" s="37"/>
      <c r="H8" s="104">
        <v>5</v>
      </c>
      <c r="I8" s="30" t="s">
        <v>118</v>
      </c>
      <c r="J8" s="37"/>
      <c r="K8" s="30" t="s">
        <v>97</v>
      </c>
      <c r="L8" s="89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14.25" customHeight="1" x14ac:dyDescent="0.2">
      <c r="A9" s="86"/>
      <c r="B9" s="105"/>
      <c r="C9" s="88"/>
      <c r="D9" s="88"/>
      <c r="E9" s="88"/>
      <c r="F9" s="89"/>
      <c r="G9" s="37"/>
      <c r="H9" s="86"/>
      <c r="I9" s="105"/>
      <c r="J9" s="37"/>
      <c r="K9" s="37"/>
      <c r="L9" s="8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31.5" customHeight="1" x14ac:dyDescent="0.2">
      <c r="A10" s="86"/>
      <c r="B10" s="87" t="s">
        <v>121</v>
      </c>
      <c r="C10" s="88"/>
      <c r="D10" s="88"/>
      <c r="E10" s="88"/>
      <c r="F10" s="89"/>
      <c r="G10" s="37"/>
      <c r="H10" s="86"/>
      <c r="I10" s="105"/>
      <c r="J10" s="37"/>
      <c r="K10" s="37"/>
      <c r="L10" s="89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20.25" customHeight="1" x14ac:dyDescent="0.25">
      <c r="A11" s="200" t="s">
        <v>89</v>
      </c>
      <c r="B11" s="201" t="s">
        <v>71</v>
      </c>
      <c r="C11" s="186" t="s">
        <v>122</v>
      </c>
      <c r="D11" s="187"/>
      <c r="E11" s="188"/>
      <c r="F11" s="89"/>
      <c r="G11" s="37"/>
      <c r="H11" s="189" t="s">
        <v>89</v>
      </c>
      <c r="I11" s="191" t="s">
        <v>71</v>
      </c>
      <c r="J11" s="193" t="s">
        <v>123</v>
      </c>
      <c r="K11" s="183"/>
      <c r="L11" s="184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19.5" customHeight="1" x14ac:dyDescent="0.25">
      <c r="A12" s="190"/>
      <c r="B12" s="202"/>
      <c r="C12" s="106" t="s">
        <v>124</v>
      </c>
      <c r="D12" s="107" t="s">
        <v>125</v>
      </c>
      <c r="E12" s="108" t="s">
        <v>126</v>
      </c>
      <c r="F12" s="89"/>
      <c r="G12" s="37"/>
      <c r="H12" s="190"/>
      <c r="I12" s="192"/>
      <c r="J12" s="109" t="s">
        <v>124</v>
      </c>
      <c r="K12" s="1" t="s">
        <v>125</v>
      </c>
      <c r="L12" s="110" t="s">
        <v>126</v>
      </c>
      <c r="M12" s="60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39.75" customHeight="1" x14ac:dyDescent="0.25">
      <c r="A13" s="111">
        <v>1</v>
      </c>
      <c r="B13" s="112" t="s">
        <v>127</v>
      </c>
      <c r="C13" s="113" t="s">
        <v>128</v>
      </c>
      <c r="D13" s="113" t="s">
        <v>129</v>
      </c>
      <c r="E13" s="114" t="s">
        <v>130</v>
      </c>
      <c r="F13" s="89"/>
      <c r="G13" s="37"/>
      <c r="H13" s="90">
        <v>1</v>
      </c>
      <c r="I13" s="115" t="s">
        <v>131</v>
      </c>
      <c r="J13" s="113" t="s">
        <v>132</v>
      </c>
      <c r="K13" s="113" t="s">
        <v>133</v>
      </c>
      <c r="L13" s="114" t="s">
        <v>134</v>
      </c>
      <c r="M13" s="60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39.75" customHeight="1" x14ac:dyDescent="0.2">
      <c r="A14" s="93">
        <v>2</v>
      </c>
      <c r="B14" s="95" t="s">
        <v>135</v>
      </c>
      <c r="C14" s="30" t="s">
        <v>136</v>
      </c>
      <c r="D14" s="30" t="s">
        <v>137</v>
      </c>
      <c r="E14" s="116" t="s">
        <v>138</v>
      </c>
      <c r="F14" s="89"/>
      <c r="G14" s="37"/>
      <c r="H14" s="98">
        <v>2</v>
      </c>
      <c r="I14" s="28" t="s">
        <v>104</v>
      </c>
      <c r="J14" s="30" t="s">
        <v>139</v>
      </c>
      <c r="K14" s="30" t="s">
        <v>140</v>
      </c>
      <c r="L14" s="116" t="s">
        <v>141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39.75" customHeight="1" x14ac:dyDescent="0.2">
      <c r="A15" s="93">
        <v>3</v>
      </c>
      <c r="B15" s="95" t="s">
        <v>142</v>
      </c>
      <c r="C15" s="30" t="s">
        <v>143</v>
      </c>
      <c r="D15" s="30" t="s">
        <v>144</v>
      </c>
      <c r="E15" s="116" t="s">
        <v>145</v>
      </c>
      <c r="F15" s="89"/>
      <c r="G15" s="37"/>
      <c r="H15" s="98">
        <v>3</v>
      </c>
      <c r="I15" s="28" t="s">
        <v>135</v>
      </c>
      <c r="J15" s="30" t="s">
        <v>146</v>
      </c>
      <c r="K15" s="30" t="s">
        <v>147</v>
      </c>
      <c r="L15" s="116" t="s">
        <v>148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39.75" customHeight="1" x14ac:dyDescent="0.2">
      <c r="A16" s="93">
        <v>4</v>
      </c>
      <c r="B16" s="95" t="s">
        <v>149</v>
      </c>
      <c r="C16" s="30" t="s">
        <v>150</v>
      </c>
      <c r="D16" s="30" t="s">
        <v>151</v>
      </c>
      <c r="E16" s="116" t="s">
        <v>152</v>
      </c>
      <c r="F16" s="89"/>
      <c r="G16" s="37"/>
      <c r="H16" s="98">
        <v>4</v>
      </c>
      <c r="I16" s="28" t="s">
        <v>153</v>
      </c>
      <c r="J16" s="30" t="s">
        <v>154</v>
      </c>
      <c r="K16" s="30" t="s">
        <v>155</v>
      </c>
      <c r="L16" s="116" t="s">
        <v>156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39.75" customHeight="1" x14ac:dyDescent="0.2">
      <c r="A17" s="99">
        <v>5</v>
      </c>
      <c r="B17" s="101" t="s">
        <v>157</v>
      </c>
      <c r="C17" s="117" t="s">
        <v>158</v>
      </c>
      <c r="D17" s="117" t="s">
        <v>159</v>
      </c>
      <c r="E17" s="118" t="s">
        <v>160</v>
      </c>
      <c r="F17" s="119"/>
      <c r="G17" s="37"/>
      <c r="H17" s="104">
        <v>5</v>
      </c>
      <c r="I17" s="120" t="s">
        <v>161</v>
      </c>
      <c r="J17" s="117" t="s">
        <v>162</v>
      </c>
      <c r="K17" s="117" t="s">
        <v>163</v>
      </c>
      <c r="L17" s="118" t="s">
        <v>164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4.25" customHeight="1" x14ac:dyDescent="0.2">
      <c r="A18" s="37"/>
      <c r="B18" s="105"/>
      <c r="C18" s="88"/>
      <c r="D18" s="88"/>
      <c r="E18" s="88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4.25" customHeight="1" x14ac:dyDescent="0.2">
      <c r="A19" s="37"/>
      <c r="B19" s="105"/>
      <c r="C19" s="88"/>
      <c r="D19" s="88"/>
      <c r="E19" s="88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14.25" customHeight="1" x14ac:dyDescent="0.25">
      <c r="A20" s="50" t="s">
        <v>68</v>
      </c>
      <c r="B20" s="105"/>
      <c r="C20" s="121"/>
      <c r="D20" s="88"/>
      <c r="E20" s="88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4.25" customHeight="1" x14ac:dyDescent="0.2">
      <c r="A21" s="37"/>
      <c r="B21" s="105"/>
      <c r="C21" s="88"/>
      <c r="D21" s="88"/>
      <c r="E21" s="88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14.25" customHeight="1" x14ac:dyDescent="0.2">
      <c r="A22" s="37"/>
      <c r="B22" s="105"/>
      <c r="C22" s="88"/>
      <c r="D22" s="88"/>
      <c r="E22" s="88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4.25" customHeight="1" x14ac:dyDescent="0.2">
      <c r="A23" s="37"/>
      <c r="B23" s="105"/>
      <c r="C23" s="88"/>
      <c r="D23" s="88"/>
      <c r="E23" s="88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ht="14.25" customHeight="1" x14ac:dyDescent="0.2">
      <c r="A24" s="37"/>
      <c r="B24" s="105"/>
      <c r="C24" s="88"/>
      <c r="D24" s="88"/>
      <c r="E24" s="88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4.25" customHeight="1" x14ac:dyDescent="0.2">
      <c r="A25" s="37"/>
      <c r="B25" s="105"/>
      <c r="C25" s="88"/>
      <c r="D25" s="88"/>
      <c r="E25" s="88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ht="14.25" customHeight="1" x14ac:dyDescent="0.2">
      <c r="A26" s="37"/>
      <c r="B26" s="105"/>
      <c r="C26" s="88"/>
      <c r="D26" s="88"/>
      <c r="E26" s="88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4.25" customHeight="1" x14ac:dyDescent="0.2">
      <c r="A27" s="37"/>
      <c r="B27" s="105"/>
      <c r="C27" s="88"/>
      <c r="D27" s="88"/>
      <c r="E27" s="88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4.25" customHeight="1" x14ac:dyDescent="0.2">
      <c r="A28" s="37"/>
      <c r="B28" s="105"/>
      <c r="C28" s="88"/>
      <c r="D28" s="88"/>
      <c r="E28" s="88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4.25" customHeight="1" x14ac:dyDescent="0.2">
      <c r="A29" s="37"/>
      <c r="B29" s="105"/>
      <c r="C29" s="88"/>
      <c r="D29" s="88"/>
      <c r="E29" s="88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14.25" customHeight="1" x14ac:dyDescent="0.2">
      <c r="A30" s="37"/>
      <c r="B30" s="105"/>
      <c r="C30" s="88"/>
      <c r="D30" s="88"/>
      <c r="E30" s="88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4.25" customHeight="1" x14ac:dyDescent="0.2">
      <c r="A31" s="37"/>
      <c r="B31" s="105"/>
      <c r="C31" s="88"/>
      <c r="D31" s="88"/>
      <c r="E31" s="88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4.25" customHeight="1" x14ac:dyDescent="0.2">
      <c r="A32" s="37"/>
      <c r="B32" s="105"/>
      <c r="C32" s="88"/>
      <c r="D32" s="88"/>
      <c r="E32" s="88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4.25" customHeight="1" x14ac:dyDescent="0.2">
      <c r="A33" s="37"/>
      <c r="B33" s="105"/>
      <c r="C33" s="88"/>
      <c r="D33" s="88"/>
      <c r="E33" s="88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ht="14.25" customHeight="1" x14ac:dyDescent="0.2">
      <c r="A34" s="37"/>
      <c r="B34" s="105"/>
      <c r="C34" s="88"/>
      <c r="D34" s="88"/>
      <c r="E34" s="88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4.25" customHeight="1" x14ac:dyDescent="0.2">
      <c r="A35" s="37"/>
      <c r="B35" s="105"/>
      <c r="C35" s="88"/>
      <c r="D35" s="88"/>
      <c r="E35" s="88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14.25" customHeight="1" x14ac:dyDescent="0.2">
      <c r="A36" s="37"/>
      <c r="B36" s="105"/>
      <c r="C36" s="88"/>
      <c r="D36" s="88"/>
      <c r="E36" s="88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14.25" customHeight="1" x14ac:dyDescent="0.2">
      <c r="A37" s="37"/>
      <c r="B37" s="105"/>
      <c r="C37" s="88"/>
      <c r="D37" s="88"/>
      <c r="E37" s="88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4.25" customHeight="1" x14ac:dyDescent="0.2">
      <c r="A38" s="37"/>
      <c r="B38" s="105"/>
      <c r="C38" s="88"/>
      <c r="D38" s="88"/>
      <c r="E38" s="88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4.25" customHeight="1" x14ac:dyDescent="0.2">
      <c r="A39" s="37"/>
      <c r="B39" s="105"/>
      <c r="C39" s="88"/>
      <c r="D39" s="88"/>
      <c r="E39" s="88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4.25" customHeight="1" x14ac:dyDescent="0.2">
      <c r="A40" s="37"/>
      <c r="B40" s="105"/>
      <c r="C40" s="88"/>
      <c r="D40" s="88"/>
      <c r="E40" s="88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ht="14.25" customHeight="1" x14ac:dyDescent="0.2">
      <c r="A41" s="37"/>
      <c r="B41" s="105"/>
      <c r="C41" s="88"/>
      <c r="D41" s="88"/>
      <c r="E41" s="88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4.25" customHeight="1" x14ac:dyDescent="0.2">
      <c r="A42" s="37"/>
      <c r="B42" s="105"/>
      <c r="C42" s="88"/>
      <c r="D42" s="88"/>
      <c r="E42" s="88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4.25" customHeight="1" x14ac:dyDescent="0.2">
      <c r="A43" s="37"/>
      <c r="B43" s="105"/>
      <c r="C43" s="88"/>
      <c r="D43" s="88"/>
      <c r="E43" s="88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14.25" customHeight="1" x14ac:dyDescent="0.2">
      <c r="A44" s="37"/>
      <c r="B44" s="105"/>
      <c r="C44" s="88"/>
      <c r="D44" s="88"/>
      <c r="E44" s="88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4.25" customHeight="1" x14ac:dyDescent="0.2">
      <c r="A45" s="37"/>
      <c r="B45" s="105"/>
      <c r="C45" s="88"/>
      <c r="D45" s="88"/>
      <c r="E45" s="88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14.25" customHeight="1" x14ac:dyDescent="0.2">
      <c r="A46" s="37"/>
      <c r="B46" s="105"/>
      <c r="C46" s="88"/>
      <c r="D46" s="88"/>
      <c r="E46" s="88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14.25" customHeight="1" x14ac:dyDescent="0.2">
      <c r="A47" s="37"/>
      <c r="B47" s="105"/>
      <c r="C47" s="88"/>
      <c r="D47" s="88"/>
      <c r="E47" s="88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4.25" customHeight="1" x14ac:dyDescent="0.2">
      <c r="A48" s="37"/>
      <c r="B48" s="105"/>
      <c r="C48" s="88"/>
      <c r="D48" s="88"/>
      <c r="E48" s="88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4.25" customHeight="1" x14ac:dyDescent="0.2">
      <c r="A49" s="37"/>
      <c r="B49" s="105"/>
      <c r="C49" s="88"/>
      <c r="D49" s="88"/>
      <c r="E49" s="88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4.25" customHeight="1" x14ac:dyDescent="0.2">
      <c r="A50" s="37"/>
      <c r="B50" s="105"/>
      <c r="C50" s="88"/>
      <c r="D50" s="88"/>
      <c r="E50" s="88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4.25" customHeight="1" x14ac:dyDescent="0.2">
      <c r="A51" s="37"/>
      <c r="B51" s="105"/>
      <c r="C51" s="88"/>
      <c r="D51" s="88"/>
      <c r="E51" s="88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4.25" customHeight="1" x14ac:dyDescent="0.2">
      <c r="A52" s="37"/>
      <c r="B52" s="105"/>
      <c r="C52" s="88"/>
      <c r="D52" s="88"/>
      <c r="E52" s="88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4.25" customHeight="1" x14ac:dyDescent="0.2">
      <c r="A53" s="37"/>
      <c r="B53" s="105"/>
      <c r="C53" s="88"/>
      <c r="D53" s="88"/>
      <c r="E53" s="88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4.25" customHeight="1" x14ac:dyDescent="0.2">
      <c r="A54" s="37"/>
      <c r="B54" s="105"/>
      <c r="C54" s="88"/>
      <c r="D54" s="88"/>
      <c r="E54" s="88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4.25" customHeight="1" x14ac:dyDescent="0.2">
      <c r="A55" s="37"/>
      <c r="B55" s="105"/>
      <c r="C55" s="88"/>
      <c r="D55" s="88"/>
      <c r="E55" s="88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4.25" customHeight="1" x14ac:dyDescent="0.2">
      <c r="A56" s="37"/>
      <c r="B56" s="105"/>
      <c r="C56" s="88"/>
      <c r="D56" s="88"/>
      <c r="E56" s="88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4.25" customHeight="1" x14ac:dyDescent="0.2">
      <c r="A57" s="37"/>
      <c r="B57" s="105"/>
      <c r="C57" s="88"/>
      <c r="D57" s="88"/>
      <c r="E57" s="88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4.25" customHeight="1" x14ac:dyDescent="0.2">
      <c r="A58" s="37"/>
      <c r="B58" s="105"/>
      <c r="C58" s="88"/>
      <c r="D58" s="88"/>
      <c r="E58" s="88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4.25" customHeight="1" x14ac:dyDescent="0.2">
      <c r="A59" s="37"/>
      <c r="B59" s="105"/>
      <c r="C59" s="88"/>
      <c r="D59" s="88"/>
      <c r="E59" s="88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4.25" customHeight="1" x14ac:dyDescent="0.2">
      <c r="A60" s="37"/>
      <c r="B60" s="105"/>
      <c r="C60" s="88"/>
      <c r="D60" s="88"/>
      <c r="E60" s="88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4.25" customHeight="1" x14ac:dyDescent="0.2">
      <c r="A61" s="37"/>
      <c r="B61" s="105"/>
      <c r="C61" s="88"/>
      <c r="D61" s="88"/>
      <c r="E61" s="88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4.25" customHeight="1" x14ac:dyDescent="0.2">
      <c r="A62" s="37"/>
      <c r="B62" s="105"/>
      <c r="C62" s="88"/>
      <c r="D62" s="88"/>
      <c r="E62" s="88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4.25" customHeight="1" x14ac:dyDescent="0.2">
      <c r="A63" s="37"/>
      <c r="B63" s="105"/>
      <c r="C63" s="88"/>
      <c r="D63" s="88"/>
      <c r="E63" s="88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4.25" customHeight="1" x14ac:dyDescent="0.2">
      <c r="A64" s="37"/>
      <c r="B64" s="105"/>
      <c r="C64" s="88"/>
      <c r="D64" s="88"/>
      <c r="E64" s="88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4.25" customHeight="1" x14ac:dyDescent="0.2">
      <c r="A65" s="37"/>
      <c r="B65" s="105"/>
      <c r="C65" s="88"/>
      <c r="D65" s="88"/>
      <c r="E65" s="88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4.25" customHeight="1" x14ac:dyDescent="0.2">
      <c r="A66" s="37"/>
      <c r="B66" s="105"/>
      <c r="C66" s="88"/>
      <c r="D66" s="88"/>
      <c r="E66" s="88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14.25" customHeight="1" x14ac:dyDescent="0.2">
      <c r="A67" s="37"/>
      <c r="B67" s="105"/>
      <c r="C67" s="88"/>
      <c r="D67" s="88"/>
      <c r="E67" s="88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4.25" customHeight="1" x14ac:dyDescent="0.2">
      <c r="A68" s="37"/>
      <c r="B68" s="105"/>
      <c r="C68" s="88"/>
      <c r="D68" s="88"/>
      <c r="E68" s="88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4.25" customHeight="1" x14ac:dyDescent="0.2">
      <c r="A69" s="37"/>
      <c r="B69" s="105"/>
      <c r="C69" s="88"/>
      <c r="D69" s="88"/>
      <c r="E69" s="88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4.25" customHeight="1" x14ac:dyDescent="0.2">
      <c r="A70" s="37"/>
      <c r="B70" s="105"/>
      <c r="C70" s="88"/>
      <c r="D70" s="88"/>
      <c r="E70" s="88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4.25" customHeight="1" x14ac:dyDescent="0.2">
      <c r="A71" s="37"/>
      <c r="B71" s="105"/>
      <c r="C71" s="88"/>
      <c r="D71" s="88"/>
      <c r="E71" s="88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4.25" customHeight="1" x14ac:dyDescent="0.2">
      <c r="A72" s="37"/>
      <c r="B72" s="105"/>
      <c r="C72" s="88"/>
      <c r="D72" s="88"/>
      <c r="E72" s="88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4.25" customHeight="1" x14ac:dyDescent="0.2">
      <c r="A73" s="37"/>
      <c r="B73" s="105"/>
      <c r="C73" s="88"/>
      <c r="D73" s="88"/>
      <c r="E73" s="88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4.25" customHeight="1" x14ac:dyDescent="0.2">
      <c r="A74" s="37"/>
      <c r="B74" s="105"/>
      <c r="C74" s="88"/>
      <c r="D74" s="88"/>
      <c r="E74" s="88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4.25" customHeight="1" x14ac:dyDescent="0.2">
      <c r="A75" s="37"/>
      <c r="B75" s="105"/>
      <c r="C75" s="88"/>
      <c r="D75" s="88"/>
      <c r="E75" s="88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4.25" customHeight="1" x14ac:dyDescent="0.2">
      <c r="A76" s="37"/>
      <c r="B76" s="105"/>
      <c r="C76" s="88"/>
      <c r="D76" s="88"/>
      <c r="E76" s="88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4.25" customHeight="1" x14ac:dyDescent="0.2">
      <c r="A77" s="37"/>
      <c r="B77" s="105"/>
      <c r="C77" s="88"/>
      <c r="D77" s="88"/>
      <c r="E77" s="88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4.25" customHeight="1" x14ac:dyDescent="0.2">
      <c r="A78" s="37"/>
      <c r="B78" s="105"/>
      <c r="C78" s="88"/>
      <c r="D78" s="88"/>
      <c r="E78" s="88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4.25" customHeight="1" x14ac:dyDescent="0.2">
      <c r="A79" s="37"/>
      <c r="B79" s="105"/>
      <c r="C79" s="88"/>
      <c r="D79" s="88"/>
      <c r="E79" s="88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4.25" customHeight="1" x14ac:dyDescent="0.2">
      <c r="A80" s="37"/>
      <c r="B80" s="105"/>
      <c r="C80" s="88"/>
      <c r="D80" s="88"/>
      <c r="E80" s="88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4.25" customHeight="1" x14ac:dyDescent="0.2">
      <c r="A81" s="37"/>
      <c r="B81" s="105"/>
      <c r="C81" s="88"/>
      <c r="D81" s="88"/>
      <c r="E81" s="88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4.25" customHeight="1" x14ac:dyDescent="0.2">
      <c r="A82" s="37"/>
      <c r="B82" s="105"/>
      <c r="C82" s="88"/>
      <c r="D82" s="88"/>
      <c r="E82" s="88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4.25" customHeight="1" x14ac:dyDescent="0.2">
      <c r="A83" s="37"/>
      <c r="B83" s="105"/>
      <c r="C83" s="88"/>
      <c r="D83" s="88"/>
      <c r="E83" s="88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4.25" customHeight="1" x14ac:dyDescent="0.2">
      <c r="A84" s="37"/>
      <c r="B84" s="105"/>
      <c r="C84" s="88"/>
      <c r="D84" s="88"/>
      <c r="E84" s="88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4.25" customHeight="1" x14ac:dyDescent="0.2">
      <c r="A85" s="37"/>
      <c r="B85" s="105"/>
      <c r="C85" s="88"/>
      <c r="D85" s="88"/>
      <c r="E85" s="88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4.25" customHeight="1" x14ac:dyDescent="0.2">
      <c r="A86" s="37"/>
      <c r="B86" s="105"/>
      <c r="C86" s="88"/>
      <c r="D86" s="88"/>
      <c r="E86" s="88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4.25" customHeight="1" x14ac:dyDescent="0.2">
      <c r="A87" s="37"/>
      <c r="B87" s="105"/>
      <c r="C87" s="88"/>
      <c r="D87" s="88"/>
      <c r="E87" s="88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4.25" customHeight="1" x14ac:dyDescent="0.2">
      <c r="A88" s="37"/>
      <c r="B88" s="105"/>
      <c r="C88" s="88"/>
      <c r="D88" s="88"/>
      <c r="E88" s="88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4.25" customHeight="1" x14ac:dyDescent="0.2">
      <c r="A89" s="37"/>
      <c r="B89" s="105"/>
      <c r="C89" s="88"/>
      <c r="D89" s="88"/>
      <c r="E89" s="88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4.25" customHeight="1" x14ac:dyDescent="0.2">
      <c r="A90" s="37"/>
      <c r="B90" s="105"/>
      <c r="C90" s="88"/>
      <c r="D90" s="88"/>
      <c r="E90" s="88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4.25" customHeight="1" x14ac:dyDescent="0.2">
      <c r="A91" s="37"/>
      <c r="B91" s="105"/>
      <c r="C91" s="88"/>
      <c r="D91" s="88"/>
      <c r="E91" s="88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4.25" customHeight="1" x14ac:dyDescent="0.2">
      <c r="A92" s="37"/>
      <c r="B92" s="105"/>
      <c r="C92" s="88"/>
      <c r="D92" s="88"/>
      <c r="E92" s="88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4.25" customHeight="1" x14ac:dyDescent="0.2">
      <c r="A93" s="37"/>
      <c r="B93" s="105"/>
      <c r="C93" s="88"/>
      <c r="D93" s="88"/>
      <c r="E93" s="88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4.25" customHeight="1" x14ac:dyDescent="0.2">
      <c r="A94" s="37"/>
      <c r="B94" s="105"/>
      <c r="C94" s="88"/>
      <c r="D94" s="88"/>
      <c r="E94" s="88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4.25" customHeight="1" x14ac:dyDescent="0.2">
      <c r="A95" s="37"/>
      <c r="B95" s="105"/>
      <c r="C95" s="88"/>
      <c r="D95" s="88"/>
      <c r="E95" s="88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4.25" customHeight="1" x14ac:dyDescent="0.2">
      <c r="A96" s="37"/>
      <c r="B96" s="105"/>
      <c r="C96" s="88"/>
      <c r="D96" s="88"/>
      <c r="E96" s="88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4.25" customHeight="1" x14ac:dyDescent="0.2">
      <c r="A97" s="37"/>
      <c r="B97" s="105"/>
      <c r="C97" s="88"/>
      <c r="D97" s="88"/>
      <c r="E97" s="88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4.25" customHeight="1" x14ac:dyDescent="0.2">
      <c r="A98" s="37"/>
      <c r="B98" s="105"/>
      <c r="C98" s="88"/>
      <c r="D98" s="88"/>
      <c r="E98" s="88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4.25" customHeight="1" x14ac:dyDescent="0.2">
      <c r="A99" s="37"/>
      <c r="B99" s="105"/>
      <c r="C99" s="88"/>
      <c r="D99" s="88"/>
      <c r="E99" s="88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4.25" customHeight="1" x14ac:dyDescent="0.2">
      <c r="A100" s="37"/>
      <c r="B100" s="105"/>
      <c r="C100" s="88"/>
      <c r="D100" s="88"/>
      <c r="E100" s="88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4.25" customHeight="1" x14ac:dyDescent="0.2">
      <c r="A101" s="37"/>
      <c r="B101" s="105"/>
      <c r="C101" s="88"/>
      <c r="D101" s="88"/>
      <c r="E101" s="88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4.25" customHeight="1" x14ac:dyDescent="0.2">
      <c r="A102" s="37"/>
      <c r="B102" s="105"/>
      <c r="C102" s="88"/>
      <c r="D102" s="88"/>
      <c r="E102" s="88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4.25" customHeight="1" x14ac:dyDescent="0.2">
      <c r="A103" s="37"/>
      <c r="B103" s="105"/>
      <c r="C103" s="88"/>
      <c r="D103" s="88"/>
      <c r="E103" s="88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4.25" customHeight="1" x14ac:dyDescent="0.2">
      <c r="A104" s="37"/>
      <c r="B104" s="105"/>
      <c r="C104" s="88"/>
      <c r="D104" s="88"/>
      <c r="E104" s="88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4.25" customHeight="1" x14ac:dyDescent="0.2">
      <c r="A105" s="37"/>
      <c r="B105" s="105"/>
      <c r="C105" s="88"/>
      <c r="D105" s="88"/>
      <c r="E105" s="88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4.25" customHeight="1" x14ac:dyDescent="0.2">
      <c r="A106" s="37"/>
      <c r="B106" s="105"/>
      <c r="C106" s="88"/>
      <c r="D106" s="88"/>
      <c r="E106" s="88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4.25" customHeight="1" x14ac:dyDescent="0.2">
      <c r="A107" s="37"/>
      <c r="B107" s="105"/>
      <c r="C107" s="88"/>
      <c r="D107" s="88"/>
      <c r="E107" s="88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4.25" customHeight="1" x14ac:dyDescent="0.2">
      <c r="A108" s="37"/>
      <c r="B108" s="105"/>
      <c r="C108" s="88"/>
      <c r="D108" s="88"/>
      <c r="E108" s="88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4.25" customHeight="1" x14ac:dyDescent="0.2">
      <c r="A109" s="37"/>
      <c r="B109" s="105"/>
      <c r="C109" s="88"/>
      <c r="D109" s="88"/>
      <c r="E109" s="88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4.25" customHeight="1" x14ac:dyDescent="0.2">
      <c r="A110" s="37"/>
      <c r="B110" s="105"/>
      <c r="C110" s="88"/>
      <c r="D110" s="88"/>
      <c r="E110" s="88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4.25" customHeight="1" x14ac:dyDescent="0.2">
      <c r="A111" s="37"/>
      <c r="B111" s="105"/>
      <c r="C111" s="88"/>
      <c r="D111" s="88"/>
      <c r="E111" s="88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4.25" customHeight="1" x14ac:dyDescent="0.2">
      <c r="A112" s="37"/>
      <c r="B112" s="105"/>
      <c r="C112" s="88"/>
      <c r="D112" s="88"/>
      <c r="E112" s="88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4.25" customHeight="1" x14ac:dyDescent="0.2">
      <c r="A113" s="37"/>
      <c r="B113" s="105"/>
      <c r="C113" s="88"/>
      <c r="D113" s="88"/>
      <c r="E113" s="88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4.25" customHeight="1" x14ac:dyDescent="0.2">
      <c r="A114" s="37"/>
      <c r="B114" s="105"/>
      <c r="C114" s="88"/>
      <c r="D114" s="88"/>
      <c r="E114" s="88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4.25" customHeight="1" x14ac:dyDescent="0.2">
      <c r="A115" s="37"/>
      <c r="B115" s="105"/>
      <c r="C115" s="88"/>
      <c r="D115" s="88"/>
      <c r="E115" s="88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4.25" customHeight="1" x14ac:dyDescent="0.2">
      <c r="A116" s="37"/>
      <c r="B116" s="105"/>
      <c r="C116" s="88"/>
      <c r="D116" s="88"/>
      <c r="E116" s="88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4.25" customHeight="1" x14ac:dyDescent="0.2">
      <c r="A117" s="37"/>
      <c r="B117" s="105"/>
      <c r="C117" s="88"/>
      <c r="D117" s="88"/>
      <c r="E117" s="88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4.25" customHeight="1" x14ac:dyDescent="0.2">
      <c r="A118" s="37"/>
      <c r="B118" s="105"/>
      <c r="C118" s="88"/>
      <c r="D118" s="88"/>
      <c r="E118" s="88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4.25" customHeight="1" x14ac:dyDescent="0.2">
      <c r="A119" s="37"/>
      <c r="B119" s="105"/>
      <c r="C119" s="88"/>
      <c r="D119" s="88"/>
      <c r="E119" s="88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4.25" customHeight="1" x14ac:dyDescent="0.2">
      <c r="A120" s="37"/>
      <c r="B120" s="105"/>
      <c r="C120" s="88"/>
      <c r="D120" s="88"/>
      <c r="E120" s="88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4.25" customHeight="1" x14ac:dyDescent="0.2">
      <c r="A121" s="37"/>
      <c r="B121" s="105"/>
      <c r="C121" s="88"/>
      <c r="D121" s="88"/>
      <c r="E121" s="88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4.25" customHeight="1" x14ac:dyDescent="0.2">
      <c r="A122" s="37"/>
      <c r="B122" s="105"/>
      <c r="C122" s="88"/>
      <c r="D122" s="88"/>
      <c r="E122" s="88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4.25" customHeight="1" x14ac:dyDescent="0.2">
      <c r="A123" s="37"/>
      <c r="B123" s="105"/>
      <c r="C123" s="88"/>
      <c r="D123" s="88"/>
      <c r="E123" s="88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4.25" customHeight="1" x14ac:dyDescent="0.2">
      <c r="A124" s="37"/>
      <c r="B124" s="105"/>
      <c r="C124" s="88"/>
      <c r="D124" s="88"/>
      <c r="E124" s="88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4.25" customHeight="1" x14ac:dyDescent="0.2">
      <c r="A125" s="37"/>
      <c r="B125" s="105"/>
      <c r="C125" s="88"/>
      <c r="D125" s="88"/>
      <c r="E125" s="88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4.25" customHeight="1" x14ac:dyDescent="0.2">
      <c r="A126" s="37"/>
      <c r="B126" s="105"/>
      <c r="C126" s="88"/>
      <c r="D126" s="88"/>
      <c r="E126" s="88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4.25" customHeight="1" x14ac:dyDescent="0.2">
      <c r="A127" s="37"/>
      <c r="B127" s="105"/>
      <c r="C127" s="88"/>
      <c r="D127" s="88"/>
      <c r="E127" s="88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4.25" customHeight="1" x14ac:dyDescent="0.2">
      <c r="A128" s="37"/>
      <c r="B128" s="105"/>
      <c r="C128" s="88"/>
      <c r="D128" s="88"/>
      <c r="E128" s="88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4.25" customHeight="1" x14ac:dyDescent="0.2">
      <c r="A129" s="37"/>
      <c r="B129" s="105"/>
      <c r="C129" s="88"/>
      <c r="D129" s="88"/>
      <c r="E129" s="88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4.25" customHeight="1" x14ac:dyDescent="0.2">
      <c r="A130" s="37"/>
      <c r="B130" s="105"/>
      <c r="C130" s="88"/>
      <c r="D130" s="88"/>
      <c r="E130" s="88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4.25" customHeight="1" x14ac:dyDescent="0.2">
      <c r="A131" s="37"/>
      <c r="B131" s="105"/>
      <c r="C131" s="88"/>
      <c r="D131" s="88"/>
      <c r="E131" s="88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4.25" customHeight="1" x14ac:dyDescent="0.2">
      <c r="A132" s="37"/>
      <c r="B132" s="105"/>
      <c r="C132" s="88"/>
      <c r="D132" s="88"/>
      <c r="E132" s="88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4.25" customHeight="1" x14ac:dyDescent="0.2">
      <c r="A133" s="37"/>
      <c r="B133" s="105"/>
      <c r="C133" s="88"/>
      <c r="D133" s="88"/>
      <c r="E133" s="88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4.25" customHeight="1" x14ac:dyDescent="0.2">
      <c r="A134" s="37"/>
      <c r="B134" s="105"/>
      <c r="C134" s="88"/>
      <c r="D134" s="88"/>
      <c r="E134" s="88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4.25" customHeight="1" x14ac:dyDescent="0.2">
      <c r="A135" s="37"/>
      <c r="B135" s="105"/>
      <c r="C135" s="88"/>
      <c r="D135" s="88"/>
      <c r="E135" s="88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4.25" customHeight="1" x14ac:dyDescent="0.2">
      <c r="A136" s="37"/>
      <c r="B136" s="105"/>
      <c r="C136" s="88"/>
      <c r="D136" s="88"/>
      <c r="E136" s="88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4.25" customHeight="1" x14ac:dyDescent="0.2">
      <c r="A137" s="37"/>
      <c r="B137" s="105"/>
      <c r="C137" s="88"/>
      <c r="D137" s="88"/>
      <c r="E137" s="88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4.25" customHeight="1" x14ac:dyDescent="0.2">
      <c r="A138" s="37"/>
      <c r="B138" s="105"/>
      <c r="C138" s="88"/>
      <c r="D138" s="88"/>
      <c r="E138" s="88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4.25" customHeight="1" x14ac:dyDescent="0.2">
      <c r="A139" s="37"/>
      <c r="B139" s="105"/>
      <c r="C139" s="88"/>
      <c r="D139" s="88"/>
      <c r="E139" s="88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4.25" customHeight="1" x14ac:dyDescent="0.2">
      <c r="A140" s="37"/>
      <c r="B140" s="105"/>
      <c r="C140" s="88"/>
      <c r="D140" s="88"/>
      <c r="E140" s="88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4.25" customHeight="1" x14ac:dyDescent="0.2">
      <c r="A141" s="37"/>
      <c r="B141" s="105"/>
      <c r="C141" s="88"/>
      <c r="D141" s="88"/>
      <c r="E141" s="88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4.25" customHeight="1" x14ac:dyDescent="0.2">
      <c r="A142" s="37"/>
      <c r="B142" s="105"/>
      <c r="C142" s="88"/>
      <c r="D142" s="88"/>
      <c r="E142" s="88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4.25" customHeight="1" x14ac:dyDescent="0.2">
      <c r="A143" s="37"/>
      <c r="B143" s="105"/>
      <c r="C143" s="88"/>
      <c r="D143" s="88"/>
      <c r="E143" s="88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4.25" customHeight="1" x14ac:dyDescent="0.2">
      <c r="A144" s="37"/>
      <c r="B144" s="105"/>
      <c r="C144" s="88"/>
      <c r="D144" s="88"/>
      <c r="E144" s="88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4.25" customHeight="1" x14ac:dyDescent="0.2">
      <c r="A145" s="37"/>
      <c r="B145" s="105"/>
      <c r="C145" s="88"/>
      <c r="D145" s="88"/>
      <c r="E145" s="88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4.25" customHeight="1" x14ac:dyDescent="0.2">
      <c r="A146" s="37"/>
      <c r="B146" s="105"/>
      <c r="C146" s="88"/>
      <c r="D146" s="88"/>
      <c r="E146" s="88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4.25" customHeight="1" x14ac:dyDescent="0.2">
      <c r="A147" s="37"/>
      <c r="B147" s="105"/>
      <c r="C147" s="88"/>
      <c r="D147" s="88"/>
      <c r="E147" s="88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4.25" customHeight="1" x14ac:dyDescent="0.2">
      <c r="A148" s="37"/>
      <c r="B148" s="105"/>
      <c r="C148" s="88"/>
      <c r="D148" s="88"/>
      <c r="E148" s="88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4.25" customHeight="1" x14ac:dyDescent="0.2">
      <c r="A149" s="37"/>
      <c r="B149" s="105"/>
      <c r="C149" s="88"/>
      <c r="D149" s="88"/>
      <c r="E149" s="88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4.25" customHeight="1" x14ac:dyDescent="0.2">
      <c r="A150" s="37"/>
      <c r="B150" s="105"/>
      <c r="C150" s="88"/>
      <c r="D150" s="88"/>
      <c r="E150" s="88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4.25" customHeight="1" x14ac:dyDescent="0.2">
      <c r="A151" s="37"/>
      <c r="B151" s="105"/>
      <c r="C151" s="88"/>
      <c r="D151" s="88"/>
      <c r="E151" s="88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4.25" customHeight="1" x14ac:dyDescent="0.2">
      <c r="A152" s="37"/>
      <c r="B152" s="105"/>
      <c r="C152" s="88"/>
      <c r="D152" s="88"/>
      <c r="E152" s="88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4.25" customHeight="1" x14ac:dyDescent="0.2">
      <c r="A153" s="37"/>
      <c r="B153" s="105"/>
      <c r="C153" s="88"/>
      <c r="D153" s="88"/>
      <c r="E153" s="88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4.25" customHeight="1" x14ac:dyDescent="0.2">
      <c r="A154" s="37"/>
      <c r="B154" s="105"/>
      <c r="C154" s="88"/>
      <c r="D154" s="88"/>
      <c r="E154" s="88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4.25" customHeight="1" x14ac:dyDescent="0.2">
      <c r="A155" s="37"/>
      <c r="B155" s="105"/>
      <c r="C155" s="88"/>
      <c r="D155" s="88"/>
      <c r="E155" s="88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4.25" customHeight="1" x14ac:dyDescent="0.2">
      <c r="A156" s="37"/>
      <c r="B156" s="105"/>
      <c r="C156" s="88"/>
      <c r="D156" s="88"/>
      <c r="E156" s="88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4.25" customHeight="1" x14ac:dyDescent="0.2">
      <c r="A157" s="37"/>
      <c r="B157" s="105"/>
      <c r="C157" s="88"/>
      <c r="D157" s="88"/>
      <c r="E157" s="88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4.25" customHeight="1" x14ac:dyDescent="0.2">
      <c r="A158" s="37"/>
      <c r="B158" s="105"/>
      <c r="C158" s="88"/>
      <c r="D158" s="88"/>
      <c r="E158" s="88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4.25" customHeight="1" x14ac:dyDescent="0.2">
      <c r="A159" s="37"/>
      <c r="B159" s="105"/>
      <c r="C159" s="88"/>
      <c r="D159" s="88"/>
      <c r="E159" s="88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4.25" customHeight="1" x14ac:dyDescent="0.2">
      <c r="A160" s="37"/>
      <c r="B160" s="105"/>
      <c r="C160" s="88"/>
      <c r="D160" s="88"/>
      <c r="E160" s="88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4.25" customHeight="1" x14ac:dyDescent="0.2">
      <c r="A161" s="37"/>
      <c r="B161" s="105"/>
      <c r="C161" s="88"/>
      <c r="D161" s="88"/>
      <c r="E161" s="88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4.25" customHeight="1" x14ac:dyDescent="0.2">
      <c r="A162" s="37"/>
      <c r="B162" s="105"/>
      <c r="C162" s="88"/>
      <c r="D162" s="88"/>
      <c r="E162" s="88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4.25" customHeight="1" x14ac:dyDescent="0.2">
      <c r="A163" s="37"/>
      <c r="B163" s="105"/>
      <c r="C163" s="88"/>
      <c r="D163" s="88"/>
      <c r="E163" s="88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4.25" customHeight="1" x14ac:dyDescent="0.2">
      <c r="A164" s="37"/>
      <c r="B164" s="105"/>
      <c r="C164" s="88"/>
      <c r="D164" s="88"/>
      <c r="E164" s="88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4.25" customHeight="1" x14ac:dyDescent="0.2">
      <c r="A165" s="37"/>
      <c r="B165" s="105"/>
      <c r="C165" s="88"/>
      <c r="D165" s="88"/>
      <c r="E165" s="88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4.25" customHeight="1" x14ac:dyDescent="0.2">
      <c r="A166" s="37"/>
      <c r="B166" s="105"/>
      <c r="C166" s="88"/>
      <c r="D166" s="88"/>
      <c r="E166" s="88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4.25" customHeight="1" x14ac:dyDescent="0.2">
      <c r="A167" s="37"/>
      <c r="B167" s="105"/>
      <c r="C167" s="88"/>
      <c r="D167" s="88"/>
      <c r="E167" s="88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4.25" customHeight="1" x14ac:dyDescent="0.2">
      <c r="A168" s="37"/>
      <c r="B168" s="105"/>
      <c r="C168" s="88"/>
      <c r="D168" s="88"/>
      <c r="E168" s="88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4.25" customHeight="1" x14ac:dyDescent="0.2">
      <c r="A169" s="37"/>
      <c r="B169" s="105"/>
      <c r="C169" s="88"/>
      <c r="D169" s="88"/>
      <c r="E169" s="88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4.25" customHeight="1" x14ac:dyDescent="0.2">
      <c r="A170" s="37"/>
      <c r="B170" s="105"/>
      <c r="C170" s="88"/>
      <c r="D170" s="88"/>
      <c r="E170" s="88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4.25" customHeight="1" x14ac:dyDescent="0.2">
      <c r="A171" s="37"/>
      <c r="B171" s="105"/>
      <c r="C171" s="88"/>
      <c r="D171" s="88"/>
      <c r="E171" s="88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4.25" customHeight="1" x14ac:dyDescent="0.2">
      <c r="A172" s="37"/>
      <c r="B172" s="105"/>
      <c r="C172" s="88"/>
      <c r="D172" s="88"/>
      <c r="E172" s="88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4.25" customHeight="1" x14ac:dyDescent="0.2">
      <c r="A173" s="37"/>
      <c r="B173" s="105"/>
      <c r="C173" s="88"/>
      <c r="D173" s="88"/>
      <c r="E173" s="88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4.25" customHeight="1" x14ac:dyDescent="0.2">
      <c r="A174" s="37"/>
      <c r="B174" s="105"/>
      <c r="C174" s="88"/>
      <c r="D174" s="88"/>
      <c r="E174" s="88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4.25" customHeight="1" x14ac:dyDescent="0.2">
      <c r="A175" s="37"/>
      <c r="B175" s="105"/>
      <c r="C175" s="88"/>
      <c r="D175" s="88"/>
      <c r="E175" s="88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4.25" customHeight="1" x14ac:dyDescent="0.2">
      <c r="A176" s="37"/>
      <c r="B176" s="105"/>
      <c r="C176" s="88"/>
      <c r="D176" s="88"/>
      <c r="E176" s="88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4.25" customHeight="1" x14ac:dyDescent="0.2">
      <c r="A177" s="37"/>
      <c r="B177" s="105"/>
      <c r="C177" s="88"/>
      <c r="D177" s="88"/>
      <c r="E177" s="88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4.25" customHeight="1" x14ac:dyDescent="0.2">
      <c r="A178" s="37"/>
      <c r="B178" s="105"/>
      <c r="C178" s="88"/>
      <c r="D178" s="88"/>
      <c r="E178" s="88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4.25" customHeight="1" x14ac:dyDescent="0.2">
      <c r="A179" s="37"/>
      <c r="B179" s="105"/>
      <c r="C179" s="88"/>
      <c r="D179" s="88"/>
      <c r="E179" s="88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4.25" customHeight="1" x14ac:dyDescent="0.2">
      <c r="A180" s="37"/>
      <c r="B180" s="105"/>
      <c r="C180" s="88"/>
      <c r="D180" s="88"/>
      <c r="E180" s="88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4.25" customHeight="1" x14ac:dyDescent="0.2">
      <c r="A181" s="37"/>
      <c r="B181" s="105"/>
      <c r="C181" s="88"/>
      <c r="D181" s="88"/>
      <c r="E181" s="88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4.25" customHeight="1" x14ac:dyDescent="0.2">
      <c r="A182" s="37"/>
      <c r="B182" s="105"/>
      <c r="C182" s="88"/>
      <c r="D182" s="88"/>
      <c r="E182" s="88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4.25" customHeight="1" x14ac:dyDescent="0.2">
      <c r="A183" s="37"/>
      <c r="B183" s="105"/>
      <c r="C183" s="88"/>
      <c r="D183" s="88"/>
      <c r="E183" s="88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4.25" customHeight="1" x14ac:dyDescent="0.2">
      <c r="A184" s="37"/>
      <c r="B184" s="105"/>
      <c r="C184" s="88"/>
      <c r="D184" s="88"/>
      <c r="E184" s="88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4.25" customHeight="1" x14ac:dyDescent="0.2">
      <c r="A185" s="37"/>
      <c r="B185" s="105"/>
      <c r="C185" s="88"/>
      <c r="D185" s="88"/>
      <c r="E185" s="88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4.25" customHeight="1" x14ac:dyDescent="0.2">
      <c r="A186" s="37"/>
      <c r="B186" s="105"/>
      <c r="C186" s="88"/>
      <c r="D186" s="88"/>
      <c r="E186" s="88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4.25" customHeight="1" x14ac:dyDescent="0.2">
      <c r="A187" s="37"/>
      <c r="B187" s="105"/>
      <c r="C187" s="88"/>
      <c r="D187" s="88"/>
      <c r="E187" s="88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4.25" customHeight="1" x14ac:dyDescent="0.2">
      <c r="A188" s="37"/>
      <c r="B188" s="105"/>
      <c r="C188" s="88"/>
      <c r="D188" s="88"/>
      <c r="E188" s="88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4.25" customHeight="1" x14ac:dyDescent="0.2">
      <c r="A189" s="37"/>
      <c r="B189" s="105"/>
      <c r="C189" s="88"/>
      <c r="D189" s="88"/>
      <c r="E189" s="88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4.25" customHeight="1" x14ac:dyDescent="0.2">
      <c r="A190" s="37"/>
      <c r="B190" s="105"/>
      <c r="C190" s="88"/>
      <c r="D190" s="88"/>
      <c r="E190" s="88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4.25" customHeight="1" x14ac:dyDescent="0.2">
      <c r="A191" s="37"/>
      <c r="B191" s="105"/>
      <c r="C191" s="88"/>
      <c r="D191" s="88"/>
      <c r="E191" s="88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4.25" customHeight="1" x14ac:dyDescent="0.2">
      <c r="A192" s="37"/>
      <c r="B192" s="105"/>
      <c r="C192" s="88"/>
      <c r="D192" s="88"/>
      <c r="E192" s="88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4.25" customHeight="1" x14ac:dyDescent="0.2">
      <c r="A193" s="37"/>
      <c r="B193" s="105"/>
      <c r="C193" s="88"/>
      <c r="D193" s="88"/>
      <c r="E193" s="88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4.25" customHeight="1" x14ac:dyDescent="0.2">
      <c r="A194" s="37"/>
      <c r="B194" s="105"/>
      <c r="C194" s="88"/>
      <c r="D194" s="88"/>
      <c r="E194" s="88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4.25" customHeight="1" x14ac:dyDescent="0.2">
      <c r="A195" s="37"/>
      <c r="B195" s="105"/>
      <c r="C195" s="88"/>
      <c r="D195" s="88"/>
      <c r="E195" s="88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4.25" customHeight="1" x14ac:dyDescent="0.2">
      <c r="A196" s="37"/>
      <c r="B196" s="105"/>
      <c r="C196" s="88"/>
      <c r="D196" s="88"/>
      <c r="E196" s="88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4.25" customHeight="1" x14ac:dyDescent="0.2">
      <c r="A197" s="37"/>
      <c r="B197" s="105"/>
      <c r="C197" s="88"/>
      <c r="D197" s="88"/>
      <c r="E197" s="88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4.25" customHeight="1" x14ac:dyDescent="0.2">
      <c r="A198" s="37"/>
      <c r="B198" s="105"/>
      <c r="C198" s="88"/>
      <c r="D198" s="88"/>
      <c r="E198" s="88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4.25" customHeight="1" x14ac:dyDescent="0.2">
      <c r="A199" s="37"/>
      <c r="B199" s="105"/>
      <c r="C199" s="88"/>
      <c r="D199" s="88"/>
      <c r="E199" s="88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4.25" customHeight="1" x14ac:dyDescent="0.2">
      <c r="A200" s="37"/>
      <c r="B200" s="105"/>
      <c r="C200" s="88"/>
      <c r="D200" s="88"/>
      <c r="E200" s="88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4.25" customHeight="1" x14ac:dyDescent="0.2">
      <c r="A201" s="37"/>
      <c r="B201" s="105"/>
      <c r="C201" s="88"/>
      <c r="D201" s="88"/>
      <c r="E201" s="88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4.25" customHeight="1" x14ac:dyDescent="0.2">
      <c r="A202" s="37"/>
      <c r="B202" s="105"/>
      <c r="C202" s="88"/>
      <c r="D202" s="88"/>
      <c r="E202" s="88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4.25" customHeight="1" x14ac:dyDescent="0.2">
      <c r="A203" s="37"/>
      <c r="B203" s="105"/>
      <c r="C203" s="88"/>
      <c r="D203" s="88"/>
      <c r="E203" s="88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4.25" customHeight="1" x14ac:dyDescent="0.2">
      <c r="A204" s="37"/>
      <c r="B204" s="105"/>
      <c r="C204" s="88"/>
      <c r="D204" s="88"/>
      <c r="E204" s="88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4.25" customHeight="1" x14ac:dyDescent="0.2">
      <c r="A205" s="37"/>
      <c r="B205" s="105"/>
      <c r="C205" s="88"/>
      <c r="D205" s="88"/>
      <c r="E205" s="88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4.25" customHeight="1" x14ac:dyDescent="0.2">
      <c r="A206" s="37"/>
      <c r="B206" s="105"/>
      <c r="C206" s="88"/>
      <c r="D206" s="88"/>
      <c r="E206" s="88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4.25" customHeight="1" x14ac:dyDescent="0.2">
      <c r="A207" s="37"/>
      <c r="B207" s="105"/>
      <c r="C207" s="88"/>
      <c r="D207" s="88"/>
      <c r="E207" s="88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4.25" customHeight="1" x14ac:dyDescent="0.2">
      <c r="A208" s="37"/>
      <c r="B208" s="105"/>
      <c r="C208" s="88"/>
      <c r="D208" s="88"/>
      <c r="E208" s="88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4.25" customHeight="1" x14ac:dyDescent="0.2">
      <c r="A209" s="37"/>
      <c r="B209" s="105"/>
      <c r="C209" s="88"/>
      <c r="D209" s="88"/>
      <c r="E209" s="88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4.25" customHeight="1" x14ac:dyDescent="0.2">
      <c r="A210" s="37"/>
      <c r="B210" s="105"/>
      <c r="C210" s="88"/>
      <c r="D210" s="88"/>
      <c r="E210" s="88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4.25" customHeight="1" x14ac:dyDescent="0.2">
      <c r="A211" s="37"/>
      <c r="B211" s="105"/>
      <c r="C211" s="88"/>
      <c r="D211" s="88"/>
      <c r="E211" s="88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4.25" customHeight="1" x14ac:dyDescent="0.2">
      <c r="A212" s="37"/>
      <c r="B212" s="105"/>
      <c r="C212" s="88"/>
      <c r="D212" s="88"/>
      <c r="E212" s="88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4.25" customHeight="1" x14ac:dyDescent="0.2">
      <c r="A213" s="37"/>
      <c r="B213" s="105"/>
      <c r="C213" s="88"/>
      <c r="D213" s="88"/>
      <c r="E213" s="88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4.25" customHeight="1" x14ac:dyDescent="0.2">
      <c r="A214" s="37"/>
      <c r="B214" s="105"/>
      <c r="C214" s="88"/>
      <c r="D214" s="88"/>
      <c r="E214" s="88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4.25" customHeight="1" x14ac:dyDescent="0.2">
      <c r="A215" s="37"/>
      <c r="B215" s="105"/>
      <c r="C215" s="88"/>
      <c r="D215" s="88"/>
      <c r="E215" s="88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4.25" customHeight="1" x14ac:dyDescent="0.2">
      <c r="A216" s="37"/>
      <c r="B216" s="105"/>
      <c r="C216" s="88"/>
      <c r="D216" s="88"/>
      <c r="E216" s="88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4.25" customHeight="1" x14ac:dyDescent="0.2">
      <c r="A217" s="37"/>
      <c r="B217" s="105"/>
      <c r="C217" s="88"/>
      <c r="D217" s="88"/>
      <c r="E217" s="88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4.25" customHeight="1" x14ac:dyDescent="0.2">
      <c r="A218" s="37"/>
      <c r="B218" s="105"/>
      <c r="C218" s="88"/>
      <c r="D218" s="88"/>
      <c r="E218" s="88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4.25" customHeight="1" x14ac:dyDescent="0.2">
      <c r="A219" s="37"/>
      <c r="B219" s="105"/>
      <c r="C219" s="88"/>
      <c r="D219" s="88"/>
      <c r="E219" s="88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4.25" customHeight="1" x14ac:dyDescent="0.2">
      <c r="A220" s="37"/>
      <c r="B220" s="105"/>
      <c r="C220" s="88"/>
      <c r="D220" s="88"/>
      <c r="E220" s="88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5.75" customHeight="1" x14ac:dyDescent="0.2">
      <c r="A221" s="37"/>
      <c r="B221" s="105"/>
      <c r="C221" s="88"/>
      <c r="D221" s="88"/>
      <c r="E221" s="88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5.75" customHeight="1" x14ac:dyDescent="0.2">
      <c r="A222" s="37"/>
      <c r="B222" s="105"/>
      <c r="C222" s="88"/>
      <c r="D222" s="88"/>
      <c r="E222" s="88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5.75" customHeight="1" x14ac:dyDescent="0.2">
      <c r="A223" s="37"/>
      <c r="B223" s="105"/>
      <c r="C223" s="88"/>
      <c r="D223" s="88"/>
      <c r="E223" s="88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5.75" customHeight="1" x14ac:dyDescent="0.2">
      <c r="A224" s="37"/>
      <c r="B224" s="105"/>
      <c r="C224" s="88"/>
      <c r="D224" s="88"/>
      <c r="E224" s="88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5.75" customHeight="1" x14ac:dyDescent="0.2">
      <c r="A225" s="37"/>
      <c r="B225" s="105"/>
      <c r="C225" s="88"/>
      <c r="D225" s="88"/>
      <c r="E225" s="88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5.75" customHeight="1" x14ac:dyDescent="0.2">
      <c r="A226" s="37"/>
      <c r="B226" s="105"/>
      <c r="C226" s="88"/>
      <c r="D226" s="88"/>
      <c r="E226" s="88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5.75" customHeight="1" x14ac:dyDescent="0.2">
      <c r="A227" s="37"/>
      <c r="B227" s="105"/>
      <c r="C227" s="88"/>
      <c r="D227" s="88"/>
      <c r="E227" s="88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5.75" customHeight="1" x14ac:dyDescent="0.2">
      <c r="A228" s="37"/>
      <c r="B228" s="105"/>
      <c r="C228" s="88"/>
      <c r="D228" s="88"/>
      <c r="E228" s="88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5.75" customHeight="1" x14ac:dyDescent="0.2">
      <c r="A229" s="37"/>
      <c r="B229" s="105"/>
      <c r="C229" s="88"/>
      <c r="D229" s="88"/>
      <c r="E229" s="88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5.75" customHeight="1" x14ac:dyDescent="0.2">
      <c r="A230" s="37"/>
      <c r="B230" s="105"/>
      <c r="C230" s="88"/>
      <c r="D230" s="88"/>
      <c r="E230" s="88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5.75" customHeight="1" x14ac:dyDescent="0.2">
      <c r="A231" s="37"/>
      <c r="B231" s="105"/>
      <c r="C231" s="88"/>
      <c r="D231" s="88"/>
      <c r="E231" s="88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5.75" customHeight="1" x14ac:dyDescent="0.2">
      <c r="A232" s="37"/>
      <c r="B232" s="105"/>
      <c r="C232" s="88"/>
      <c r="D232" s="88"/>
      <c r="E232" s="88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5.75" customHeight="1" x14ac:dyDescent="0.2">
      <c r="A233" s="37"/>
      <c r="B233" s="105"/>
      <c r="C233" s="88"/>
      <c r="D233" s="88"/>
      <c r="E233" s="88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5.75" customHeight="1" x14ac:dyDescent="0.2">
      <c r="A234" s="37"/>
      <c r="B234" s="105"/>
      <c r="C234" s="88"/>
      <c r="D234" s="88"/>
      <c r="E234" s="88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5.75" customHeight="1" x14ac:dyDescent="0.2">
      <c r="A235" s="37"/>
      <c r="B235" s="105"/>
      <c r="C235" s="88"/>
      <c r="D235" s="88"/>
      <c r="E235" s="88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5.75" customHeight="1" x14ac:dyDescent="0.2">
      <c r="A236" s="37"/>
      <c r="B236" s="105"/>
      <c r="C236" s="88"/>
      <c r="D236" s="88"/>
      <c r="E236" s="88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5.75" customHeight="1" x14ac:dyDescent="0.2">
      <c r="A237" s="37"/>
      <c r="B237" s="105"/>
      <c r="C237" s="88"/>
      <c r="D237" s="88"/>
      <c r="E237" s="88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5.75" customHeight="1" x14ac:dyDescent="0.2">
      <c r="A238" s="37"/>
      <c r="B238" s="105"/>
      <c r="C238" s="88"/>
      <c r="D238" s="88"/>
      <c r="E238" s="88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5.75" customHeight="1" x14ac:dyDescent="0.2">
      <c r="A239" s="37"/>
      <c r="B239" s="105"/>
      <c r="C239" s="88"/>
      <c r="D239" s="88"/>
      <c r="E239" s="88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5.75" customHeight="1" x14ac:dyDescent="0.2">
      <c r="A240" s="37"/>
      <c r="B240" s="105"/>
      <c r="C240" s="88"/>
      <c r="D240" s="88"/>
      <c r="E240" s="88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5.75" customHeight="1" x14ac:dyDescent="0.2">
      <c r="A241" s="37"/>
      <c r="B241" s="105"/>
      <c r="C241" s="88"/>
      <c r="D241" s="88"/>
      <c r="E241" s="88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5.75" customHeight="1" x14ac:dyDescent="0.2">
      <c r="A242" s="37"/>
      <c r="B242" s="105"/>
      <c r="C242" s="88"/>
      <c r="D242" s="88"/>
      <c r="E242" s="88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5.75" customHeight="1" x14ac:dyDescent="0.2">
      <c r="A243" s="37"/>
      <c r="B243" s="105"/>
      <c r="C243" s="88"/>
      <c r="D243" s="88"/>
      <c r="E243" s="88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5.75" customHeight="1" x14ac:dyDescent="0.2">
      <c r="A244" s="37"/>
      <c r="B244" s="105"/>
      <c r="C244" s="88"/>
      <c r="D244" s="88"/>
      <c r="E244" s="88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5.75" customHeight="1" x14ac:dyDescent="0.2">
      <c r="A245" s="37"/>
      <c r="B245" s="105"/>
      <c r="C245" s="88"/>
      <c r="D245" s="88"/>
      <c r="E245" s="88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5.75" customHeight="1" x14ac:dyDescent="0.2">
      <c r="A246" s="37"/>
      <c r="B246" s="105"/>
      <c r="C246" s="88"/>
      <c r="D246" s="88"/>
      <c r="E246" s="88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5.75" customHeight="1" x14ac:dyDescent="0.2">
      <c r="A247" s="37"/>
      <c r="B247" s="105"/>
      <c r="C247" s="88"/>
      <c r="D247" s="88"/>
      <c r="E247" s="88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5.75" customHeight="1" x14ac:dyDescent="0.2">
      <c r="A248" s="37"/>
      <c r="B248" s="105"/>
      <c r="C248" s="88"/>
      <c r="D248" s="88"/>
      <c r="E248" s="88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5.75" customHeight="1" x14ac:dyDescent="0.2">
      <c r="A249" s="37"/>
      <c r="B249" s="105"/>
      <c r="C249" s="88"/>
      <c r="D249" s="88"/>
      <c r="E249" s="88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5.75" customHeight="1" x14ac:dyDescent="0.2">
      <c r="A250" s="37"/>
      <c r="B250" s="105"/>
      <c r="C250" s="88"/>
      <c r="D250" s="88"/>
      <c r="E250" s="88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5.75" customHeight="1" x14ac:dyDescent="0.2">
      <c r="A251" s="37"/>
      <c r="B251" s="105"/>
      <c r="C251" s="88"/>
      <c r="D251" s="88"/>
      <c r="E251" s="88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5.75" customHeight="1" x14ac:dyDescent="0.2">
      <c r="A252" s="37"/>
      <c r="B252" s="105"/>
      <c r="C252" s="88"/>
      <c r="D252" s="88"/>
      <c r="E252" s="88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5.75" customHeight="1" x14ac:dyDescent="0.2">
      <c r="A253" s="37"/>
      <c r="B253" s="105"/>
      <c r="C253" s="88"/>
      <c r="D253" s="88"/>
      <c r="E253" s="88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5.75" customHeight="1" x14ac:dyDescent="0.2">
      <c r="A254" s="37"/>
      <c r="B254" s="105"/>
      <c r="C254" s="88"/>
      <c r="D254" s="88"/>
      <c r="E254" s="88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5.75" customHeight="1" x14ac:dyDescent="0.2">
      <c r="A255" s="37"/>
      <c r="B255" s="105"/>
      <c r="C255" s="88"/>
      <c r="D255" s="88"/>
      <c r="E255" s="88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5.75" customHeight="1" x14ac:dyDescent="0.2">
      <c r="A256" s="37"/>
      <c r="B256" s="105"/>
      <c r="C256" s="88"/>
      <c r="D256" s="88"/>
      <c r="E256" s="88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5.75" customHeight="1" x14ac:dyDescent="0.2">
      <c r="A257" s="37"/>
      <c r="B257" s="105"/>
      <c r="C257" s="88"/>
      <c r="D257" s="88"/>
      <c r="E257" s="88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5.75" customHeight="1" x14ac:dyDescent="0.2">
      <c r="A258" s="37"/>
      <c r="B258" s="105"/>
      <c r="C258" s="88"/>
      <c r="D258" s="88"/>
      <c r="E258" s="88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5.75" customHeight="1" x14ac:dyDescent="0.2">
      <c r="A259" s="37"/>
      <c r="B259" s="105"/>
      <c r="C259" s="88"/>
      <c r="D259" s="88"/>
      <c r="E259" s="88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5.75" customHeight="1" x14ac:dyDescent="0.2">
      <c r="A260" s="37"/>
      <c r="B260" s="105"/>
      <c r="C260" s="88"/>
      <c r="D260" s="88"/>
      <c r="E260" s="88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5.75" customHeight="1" x14ac:dyDescent="0.2">
      <c r="A261" s="37"/>
      <c r="B261" s="105"/>
      <c r="C261" s="88"/>
      <c r="D261" s="88"/>
      <c r="E261" s="88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5.75" customHeight="1" x14ac:dyDescent="0.2">
      <c r="A262" s="37"/>
      <c r="B262" s="105"/>
      <c r="C262" s="88"/>
      <c r="D262" s="88"/>
      <c r="E262" s="88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5.75" customHeight="1" x14ac:dyDescent="0.2">
      <c r="A263" s="37"/>
      <c r="B263" s="105"/>
      <c r="C263" s="88"/>
      <c r="D263" s="88"/>
      <c r="E263" s="88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5.75" customHeight="1" x14ac:dyDescent="0.2">
      <c r="A264" s="37"/>
      <c r="B264" s="105"/>
      <c r="C264" s="88"/>
      <c r="D264" s="88"/>
      <c r="E264" s="88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5.75" customHeight="1" x14ac:dyDescent="0.2">
      <c r="A265" s="37"/>
      <c r="B265" s="105"/>
      <c r="C265" s="88"/>
      <c r="D265" s="88"/>
      <c r="E265" s="88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5.75" customHeight="1" x14ac:dyDescent="0.2">
      <c r="A266" s="37"/>
      <c r="B266" s="105"/>
      <c r="C266" s="88"/>
      <c r="D266" s="88"/>
      <c r="E266" s="88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5.75" customHeight="1" x14ac:dyDescent="0.2">
      <c r="A267" s="37"/>
      <c r="B267" s="105"/>
      <c r="C267" s="88"/>
      <c r="D267" s="88"/>
      <c r="E267" s="88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5.75" customHeight="1" x14ac:dyDescent="0.2">
      <c r="A268" s="37"/>
      <c r="B268" s="105"/>
      <c r="C268" s="88"/>
      <c r="D268" s="88"/>
      <c r="E268" s="88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5.75" customHeight="1" x14ac:dyDescent="0.2">
      <c r="A269" s="37"/>
      <c r="B269" s="105"/>
      <c r="C269" s="88"/>
      <c r="D269" s="88"/>
      <c r="E269" s="88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5.75" customHeight="1" x14ac:dyDescent="0.2">
      <c r="A270" s="37"/>
      <c r="B270" s="105"/>
      <c r="C270" s="88"/>
      <c r="D270" s="88"/>
      <c r="E270" s="88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5.75" customHeight="1" x14ac:dyDescent="0.2">
      <c r="A271" s="37"/>
      <c r="B271" s="105"/>
      <c r="C271" s="88"/>
      <c r="D271" s="88"/>
      <c r="E271" s="88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5.75" customHeight="1" x14ac:dyDescent="0.2">
      <c r="A272" s="37"/>
      <c r="B272" s="105"/>
      <c r="C272" s="88"/>
      <c r="D272" s="88"/>
      <c r="E272" s="88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5.75" customHeight="1" x14ac:dyDescent="0.2">
      <c r="A273" s="37"/>
      <c r="B273" s="105"/>
      <c r="C273" s="88"/>
      <c r="D273" s="88"/>
      <c r="E273" s="88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5.75" customHeight="1" x14ac:dyDescent="0.2">
      <c r="A274" s="37"/>
      <c r="B274" s="105"/>
      <c r="C274" s="88"/>
      <c r="D274" s="88"/>
      <c r="E274" s="88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5.75" customHeight="1" x14ac:dyDescent="0.2">
      <c r="A275" s="37"/>
      <c r="B275" s="105"/>
      <c r="C275" s="88"/>
      <c r="D275" s="88"/>
      <c r="E275" s="88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5.75" customHeight="1" x14ac:dyDescent="0.2">
      <c r="A276" s="37"/>
      <c r="B276" s="105"/>
      <c r="C276" s="88"/>
      <c r="D276" s="88"/>
      <c r="E276" s="88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5.75" customHeight="1" x14ac:dyDescent="0.2">
      <c r="A277" s="37"/>
      <c r="B277" s="105"/>
      <c r="C277" s="88"/>
      <c r="D277" s="88"/>
      <c r="E277" s="88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5.75" customHeight="1" x14ac:dyDescent="0.2">
      <c r="A278" s="37"/>
      <c r="B278" s="105"/>
      <c r="C278" s="88"/>
      <c r="D278" s="88"/>
      <c r="E278" s="88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5.75" customHeight="1" x14ac:dyDescent="0.2">
      <c r="A279" s="37"/>
      <c r="B279" s="105"/>
      <c r="C279" s="88"/>
      <c r="D279" s="88"/>
      <c r="E279" s="88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5.75" customHeight="1" x14ac:dyDescent="0.2">
      <c r="A280" s="37"/>
      <c r="B280" s="105"/>
      <c r="C280" s="88"/>
      <c r="D280" s="88"/>
      <c r="E280" s="88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5.75" customHeight="1" x14ac:dyDescent="0.2">
      <c r="A281" s="37"/>
      <c r="B281" s="105"/>
      <c r="C281" s="88"/>
      <c r="D281" s="88"/>
      <c r="E281" s="88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5.75" customHeight="1" x14ac:dyDescent="0.2">
      <c r="A282" s="37"/>
      <c r="B282" s="105"/>
      <c r="C282" s="88"/>
      <c r="D282" s="88"/>
      <c r="E282" s="88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5.75" customHeight="1" x14ac:dyDescent="0.2">
      <c r="A283" s="37"/>
      <c r="B283" s="105"/>
      <c r="C283" s="88"/>
      <c r="D283" s="88"/>
      <c r="E283" s="88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5.75" customHeight="1" x14ac:dyDescent="0.2">
      <c r="A284" s="37"/>
      <c r="B284" s="105"/>
      <c r="C284" s="88"/>
      <c r="D284" s="88"/>
      <c r="E284" s="88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5.75" customHeight="1" x14ac:dyDescent="0.2">
      <c r="A285" s="37"/>
      <c r="B285" s="105"/>
      <c r="C285" s="88"/>
      <c r="D285" s="88"/>
      <c r="E285" s="88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5.75" customHeight="1" x14ac:dyDescent="0.2">
      <c r="A286" s="37"/>
      <c r="B286" s="105"/>
      <c r="C286" s="88"/>
      <c r="D286" s="88"/>
      <c r="E286" s="88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5.75" customHeight="1" x14ac:dyDescent="0.2">
      <c r="A287" s="37"/>
      <c r="B287" s="105"/>
      <c r="C287" s="88"/>
      <c r="D287" s="88"/>
      <c r="E287" s="88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5.75" customHeight="1" x14ac:dyDescent="0.2">
      <c r="A288" s="37"/>
      <c r="B288" s="105"/>
      <c r="C288" s="88"/>
      <c r="D288" s="88"/>
      <c r="E288" s="88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5.75" customHeight="1" x14ac:dyDescent="0.2">
      <c r="A289" s="37"/>
      <c r="B289" s="105"/>
      <c r="C289" s="88"/>
      <c r="D289" s="88"/>
      <c r="E289" s="88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5.75" customHeight="1" x14ac:dyDescent="0.2">
      <c r="A290" s="37"/>
      <c r="B290" s="105"/>
      <c r="C290" s="88"/>
      <c r="D290" s="88"/>
      <c r="E290" s="88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5.75" customHeight="1" x14ac:dyDescent="0.2">
      <c r="A291" s="37"/>
      <c r="B291" s="105"/>
      <c r="C291" s="88"/>
      <c r="D291" s="88"/>
      <c r="E291" s="88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5.75" customHeight="1" x14ac:dyDescent="0.2">
      <c r="A292" s="37"/>
      <c r="B292" s="105"/>
      <c r="C292" s="88"/>
      <c r="D292" s="88"/>
      <c r="E292" s="88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5.75" customHeight="1" x14ac:dyDescent="0.2">
      <c r="A293" s="37"/>
      <c r="B293" s="105"/>
      <c r="C293" s="88"/>
      <c r="D293" s="88"/>
      <c r="E293" s="88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5.75" customHeight="1" x14ac:dyDescent="0.2">
      <c r="A294" s="37"/>
      <c r="B294" s="105"/>
      <c r="C294" s="88"/>
      <c r="D294" s="88"/>
      <c r="E294" s="88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5.75" customHeight="1" x14ac:dyDescent="0.2">
      <c r="A295" s="37"/>
      <c r="B295" s="105"/>
      <c r="C295" s="88"/>
      <c r="D295" s="88"/>
      <c r="E295" s="88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5.75" customHeight="1" x14ac:dyDescent="0.2">
      <c r="A296" s="37"/>
      <c r="B296" s="105"/>
      <c r="C296" s="88"/>
      <c r="D296" s="88"/>
      <c r="E296" s="88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5.75" customHeight="1" x14ac:dyDescent="0.2">
      <c r="A297" s="37"/>
      <c r="B297" s="105"/>
      <c r="C297" s="88"/>
      <c r="D297" s="88"/>
      <c r="E297" s="88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5.75" customHeight="1" x14ac:dyDescent="0.2">
      <c r="A298" s="37"/>
      <c r="B298" s="105"/>
      <c r="C298" s="88"/>
      <c r="D298" s="88"/>
      <c r="E298" s="88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5.75" customHeight="1" x14ac:dyDescent="0.2">
      <c r="A299" s="37"/>
      <c r="B299" s="105"/>
      <c r="C299" s="88"/>
      <c r="D299" s="88"/>
      <c r="E299" s="88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5.75" customHeight="1" x14ac:dyDescent="0.2">
      <c r="A300" s="37"/>
      <c r="B300" s="105"/>
      <c r="C300" s="88"/>
      <c r="D300" s="88"/>
      <c r="E300" s="88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5.75" customHeight="1" x14ac:dyDescent="0.2">
      <c r="A301" s="37"/>
      <c r="B301" s="105"/>
      <c r="C301" s="88"/>
      <c r="D301" s="88"/>
      <c r="E301" s="88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5.75" customHeight="1" x14ac:dyDescent="0.2">
      <c r="A302" s="37"/>
      <c r="B302" s="105"/>
      <c r="C302" s="88"/>
      <c r="D302" s="88"/>
      <c r="E302" s="88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5.75" customHeight="1" x14ac:dyDescent="0.2">
      <c r="A303" s="37"/>
      <c r="B303" s="105"/>
      <c r="C303" s="88"/>
      <c r="D303" s="88"/>
      <c r="E303" s="88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5.75" customHeight="1" x14ac:dyDescent="0.2">
      <c r="A304" s="37"/>
      <c r="B304" s="105"/>
      <c r="C304" s="88"/>
      <c r="D304" s="88"/>
      <c r="E304" s="88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5.75" customHeight="1" x14ac:dyDescent="0.2">
      <c r="A305" s="37"/>
      <c r="B305" s="105"/>
      <c r="C305" s="88"/>
      <c r="D305" s="88"/>
      <c r="E305" s="88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5.75" customHeight="1" x14ac:dyDescent="0.2">
      <c r="A306" s="37"/>
      <c r="B306" s="105"/>
      <c r="C306" s="88"/>
      <c r="D306" s="88"/>
      <c r="E306" s="88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5.75" customHeight="1" x14ac:dyDescent="0.2">
      <c r="A307" s="37"/>
      <c r="B307" s="105"/>
      <c r="C307" s="88"/>
      <c r="D307" s="88"/>
      <c r="E307" s="88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5.75" customHeight="1" x14ac:dyDescent="0.2">
      <c r="A308" s="37"/>
      <c r="B308" s="105"/>
      <c r="C308" s="88"/>
      <c r="D308" s="88"/>
      <c r="E308" s="88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5.75" customHeight="1" x14ac:dyDescent="0.2">
      <c r="A309" s="37"/>
      <c r="B309" s="105"/>
      <c r="C309" s="88"/>
      <c r="D309" s="88"/>
      <c r="E309" s="88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5.75" customHeight="1" x14ac:dyDescent="0.2">
      <c r="A310" s="37"/>
      <c r="B310" s="105"/>
      <c r="C310" s="88"/>
      <c r="D310" s="88"/>
      <c r="E310" s="88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5.75" customHeight="1" x14ac:dyDescent="0.2">
      <c r="A311" s="37"/>
      <c r="B311" s="105"/>
      <c r="C311" s="88"/>
      <c r="D311" s="88"/>
      <c r="E311" s="88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5.75" customHeight="1" x14ac:dyDescent="0.2">
      <c r="A312" s="37"/>
      <c r="B312" s="105"/>
      <c r="C312" s="88"/>
      <c r="D312" s="88"/>
      <c r="E312" s="88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5.75" customHeight="1" x14ac:dyDescent="0.2">
      <c r="A313" s="37"/>
      <c r="B313" s="105"/>
      <c r="C313" s="88"/>
      <c r="D313" s="88"/>
      <c r="E313" s="88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5.75" customHeight="1" x14ac:dyDescent="0.2">
      <c r="A314" s="37"/>
      <c r="B314" s="105"/>
      <c r="C314" s="88"/>
      <c r="D314" s="88"/>
      <c r="E314" s="88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5.75" customHeight="1" x14ac:dyDescent="0.2">
      <c r="A315" s="37"/>
      <c r="B315" s="105"/>
      <c r="C315" s="88"/>
      <c r="D315" s="88"/>
      <c r="E315" s="88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5.75" customHeight="1" x14ac:dyDescent="0.2">
      <c r="A316" s="37"/>
      <c r="B316" s="105"/>
      <c r="C316" s="88"/>
      <c r="D316" s="88"/>
      <c r="E316" s="88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5.75" customHeight="1" x14ac:dyDescent="0.2">
      <c r="A317" s="37"/>
      <c r="B317" s="105"/>
      <c r="C317" s="88"/>
      <c r="D317" s="88"/>
      <c r="E317" s="88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5.75" customHeight="1" x14ac:dyDescent="0.2">
      <c r="A318" s="37"/>
      <c r="B318" s="105"/>
      <c r="C318" s="88"/>
      <c r="D318" s="88"/>
      <c r="E318" s="88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5.75" customHeight="1" x14ac:dyDescent="0.2">
      <c r="A319" s="37"/>
      <c r="B319" s="105"/>
      <c r="C319" s="88"/>
      <c r="D319" s="88"/>
      <c r="E319" s="88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5.75" customHeight="1" x14ac:dyDescent="0.2">
      <c r="A320" s="37"/>
      <c r="B320" s="105"/>
      <c r="C320" s="88"/>
      <c r="D320" s="88"/>
      <c r="E320" s="88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5.75" customHeight="1" x14ac:dyDescent="0.2">
      <c r="A321" s="37"/>
      <c r="B321" s="105"/>
      <c r="C321" s="88"/>
      <c r="D321" s="88"/>
      <c r="E321" s="88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5.75" customHeight="1" x14ac:dyDescent="0.2">
      <c r="A322" s="37"/>
      <c r="B322" s="105"/>
      <c r="C322" s="88"/>
      <c r="D322" s="88"/>
      <c r="E322" s="88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5.75" customHeight="1" x14ac:dyDescent="0.2">
      <c r="A323" s="37"/>
      <c r="B323" s="105"/>
      <c r="C323" s="88"/>
      <c r="D323" s="88"/>
      <c r="E323" s="88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5.75" customHeight="1" x14ac:dyDescent="0.2">
      <c r="A324" s="37"/>
      <c r="B324" s="105"/>
      <c r="C324" s="88"/>
      <c r="D324" s="88"/>
      <c r="E324" s="88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5.75" customHeight="1" x14ac:dyDescent="0.2">
      <c r="A325" s="37"/>
      <c r="B325" s="105"/>
      <c r="C325" s="88"/>
      <c r="D325" s="88"/>
      <c r="E325" s="88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5.75" customHeight="1" x14ac:dyDescent="0.2">
      <c r="A326" s="37"/>
      <c r="B326" s="105"/>
      <c r="C326" s="88"/>
      <c r="D326" s="88"/>
      <c r="E326" s="88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5.75" customHeight="1" x14ac:dyDescent="0.2">
      <c r="A327" s="37"/>
      <c r="B327" s="105"/>
      <c r="C327" s="88"/>
      <c r="D327" s="88"/>
      <c r="E327" s="88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5.75" customHeight="1" x14ac:dyDescent="0.2">
      <c r="A328" s="37"/>
      <c r="B328" s="105"/>
      <c r="C328" s="88"/>
      <c r="D328" s="88"/>
      <c r="E328" s="88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5.75" customHeight="1" x14ac:dyDescent="0.2">
      <c r="A329" s="37"/>
      <c r="B329" s="105"/>
      <c r="C329" s="88"/>
      <c r="D329" s="88"/>
      <c r="E329" s="88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5.75" customHeight="1" x14ac:dyDescent="0.2">
      <c r="A330" s="37"/>
      <c r="B330" s="105"/>
      <c r="C330" s="88"/>
      <c r="D330" s="88"/>
      <c r="E330" s="88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5.75" customHeight="1" x14ac:dyDescent="0.2">
      <c r="A331" s="37"/>
      <c r="B331" s="105"/>
      <c r="C331" s="88"/>
      <c r="D331" s="88"/>
      <c r="E331" s="88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5.75" customHeight="1" x14ac:dyDescent="0.2">
      <c r="A332" s="37"/>
      <c r="B332" s="105"/>
      <c r="C332" s="88"/>
      <c r="D332" s="88"/>
      <c r="E332" s="88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5.75" customHeight="1" x14ac:dyDescent="0.2">
      <c r="A333" s="37"/>
      <c r="B333" s="105"/>
      <c r="C333" s="88"/>
      <c r="D333" s="88"/>
      <c r="E333" s="88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5.75" customHeight="1" x14ac:dyDescent="0.2">
      <c r="A334" s="37"/>
      <c r="B334" s="105"/>
      <c r="C334" s="88"/>
      <c r="D334" s="88"/>
      <c r="E334" s="88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5.75" customHeight="1" x14ac:dyDescent="0.2">
      <c r="A335" s="37"/>
      <c r="B335" s="105"/>
      <c r="C335" s="88"/>
      <c r="D335" s="88"/>
      <c r="E335" s="88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5.75" customHeight="1" x14ac:dyDescent="0.2">
      <c r="A336" s="37"/>
      <c r="B336" s="105"/>
      <c r="C336" s="88"/>
      <c r="D336" s="88"/>
      <c r="E336" s="88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5.75" customHeight="1" x14ac:dyDescent="0.2">
      <c r="A337" s="37"/>
      <c r="B337" s="105"/>
      <c r="C337" s="88"/>
      <c r="D337" s="88"/>
      <c r="E337" s="88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5.75" customHeight="1" x14ac:dyDescent="0.2">
      <c r="A338" s="37"/>
      <c r="B338" s="105"/>
      <c r="C338" s="88"/>
      <c r="D338" s="88"/>
      <c r="E338" s="88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5.75" customHeight="1" x14ac:dyDescent="0.2">
      <c r="A339" s="37"/>
      <c r="B339" s="105"/>
      <c r="C339" s="88"/>
      <c r="D339" s="88"/>
      <c r="E339" s="88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5.75" customHeight="1" x14ac:dyDescent="0.2">
      <c r="A340" s="37"/>
      <c r="B340" s="105"/>
      <c r="C340" s="88"/>
      <c r="D340" s="88"/>
      <c r="E340" s="88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5.75" customHeight="1" x14ac:dyDescent="0.2">
      <c r="A341" s="37"/>
      <c r="B341" s="105"/>
      <c r="C341" s="88"/>
      <c r="D341" s="88"/>
      <c r="E341" s="88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5.75" customHeight="1" x14ac:dyDescent="0.2">
      <c r="A342" s="37"/>
      <c r="B342" s="105"/>
      <c r="C342" s="88"/>
      <c r="D342" s="88"/>
      <c r="E342" s="88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5.75" customHeight="1" x14ac:dyDescent="0.2">
      <c r="A343" s="37"/>
      <c r="B343" s="105"/>
      <c r="C343" s="88"/>
      <c r="D343" s="88"/>
      <c r="E343" s="88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5.75" customHeight="1" x14ac:dyDescent="0.2">
      <c r="A344" s="37"/>
      <c r="B344" s="105"/>
      <c r="C344" s="88"/>
      <c r="D344" s="88"/>
      <c r="E344" s="88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5.75" customHeight="1" x14ac:dyDescent="0.2">
      <c r="A345" s="37"/>
      <c r="B345" s="105"/>
      <c r="C345" s="88"/>
      <c r="D345" s="88"/>
      <c r="E345" s="88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5.75" customHeight="1" x14ac:dyDescent="0.2">
      <c r="A346" s="37"/>
      <c r="B346" s="105"/>
      <c r="C346" s="88"/>
      <c r="D346" s="88"/>
      <c r="E346" s="88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5.75" customHeight="1" x14ac:dyDescent="0.2">
      <c r="A347" s="37"/>
      <c r="B347" s="105"/>
      <c r="C347" s="88"/>
      <c r="D347" s="88"/>
      <c r="E347" s="88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5.75" customHeight="1" x14ac:dyDescent="0.2">
      <c r="A348" s="37"/>
      <c r="B348" s="105"/>
      <c r="C348" s="88"/>
      <c r="D348" s="88"/>
      <c r="E348" s="88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5.75" customHeight="1" x14ac:dyDescent="0.2">
      <c r="A349" s="37"/>
      <c r="B349" s="105"/>
      <c r="C349" s="88"/>
      <c r="D349" s="88"/>
      <c r="E349" s="88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5.75" customHeight="1" x14ac:dyDescent="0.2">
      <c r="A350" s="37"/>
      <c r="B350" s="105"/>
      <c r="C350" s="88"/>
      <c r="D350" s="88"/>
      <c r="E350" s="88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5.75" customHeight="1" x14ac:dyDescent="0.2">
      <c r="A351" s="37"/>
      <c r="B351" s="105"/>
      <c r="C351" s="88"/>
      <c r="D351" s="88"/>
      <c r="E351" s="88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5.75" customHeight="1" x14ac:dyDescent="0.2">
      <c r="A352" s="37"/>
      <c r="B352" s="105"/>
      <c r="C352" s="88"/>
      <c r="D352" s="88"/>
      <c r="E352" s="88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5.75" customHeight="1" x14ac:dyDescent="0.2">
      <c r="A353" s="37"/>
      <c r="B353" s="105"/>
      <c r="C353" s="88"/>
      <c r="D353" s="88"/>
      <c r="E353" s="88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5.75" customHeight="1" x14ac:dyDescent="0.2">
      <c r="A354" s="37"/>
      <c r="B354" s="105"/>
      <c r="C354" s="88"/>
      <c r="D354" s="88"/>
      <c r="E354" s="88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5.75" customHeight="1" x14ac:dyDescent="0.2">
      <c r="A355" s="37"/>
      <c r="B355" s="105"/>
      <c r="C355" s="88"/>
      <c r="D355" s="88"/>
      <c r="E355" s="88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5.75" customHeight="1" x14ac:dyDescent="0.2">
      <c r="A356" s="37"/>
      <c r="B356" s="105"/>
      <c r="C356" s="88"/>
      <c r="D356" s="88"/>
      <c r="E356" s="88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5.75" customHeight="1" x14ac:dyDescent="0.2">
      <c r="A357" s="37"/>
      <c r="B357" s="105"/>
      <c r="C357" s="88"/>
      <c r="D357" s="88"/>
      <c r="E357" s="88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5.75" customHeight="1" x14ac:dyDescent="0.2">
      <c r="A358" s="37"/>
      <c r="B358" s="105"/>
      <c r="C358" s="88"/>
      <c r="D358" s="88"/>
      <c r="E358" s="88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5.75" customHeight="1" x14ac:dyDescent="0.2">
      <c r="A359" s="37"/>
      <c r="B359" s="105"/>
      <c r="C359" s="88"/>
      <c r="D359" s="88"/>
      <c r="E359" s="88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5.75" customHeight="1" x14ac:dyDescent="0.2">
      <c r="A360" s="37"/>
      <c r="B360" s="105"/>
      <c r="C360" s="88"/>
      <c r="D360" s="88"/>
      <c r="E360" s="88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5.75" customHeight="1" x14ac:dyDescent="0.2">
      <c r="A361" s="37"/>
      <c r="B361" s="105"/>
      <c r="C361" s="88"/>
      <c r="D361" s="88"/>
      <c r="E361" s="88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5.75" customHeight="1" x14ac:dyDescent="0.2">
      <c r="A362" s="37"/>
      <c r="B362" s="105"/>
      <c r="C362" s="88"/>
      <c r="D362" s="88"/>
      <c r="E362" s="88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5.75" customHeight="1" x14ac:dyDescent="0.2">
      <c r="A363" s="37"/>
      <c r="B363" s="105"/>
      <c r="C363" s="88"/>
      <c r="D363" s="88"/>
      <c r="E363" s="88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5.75" customHeight="1" x14ac:dyDescent="0.2">
      <c r="A364" s="37"/>
      <c r="B364" s="105"/>
      <c r="C364" s="88"/>
      <c r="D364" s="88"/>
      <c r="E364" s="88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5.75" customHeight="1" x14ac:dyDescent="0.2">
      <c r="A365" s="37"/>
      <c r="B365" s="105"/>
      <c r="C365" s="88"/>
      <c r="D365" s="88"/>
      <c r="E365" s="88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5.75" customHeight="1" x14ac:dyDescent="0.2">
      <c r="A366" s="37"/>
      <c r="B366" s="105"/>
      <c r="C366" s="88"/>
      <c r="D366" s="88"/>
      <c r="E366" s="88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5.75" customHeight="1" x14ac:dyDescent="0.2">
      <c r="A367" s="37"/>
      <c r="B367" s="105"/>
      <c r="C367" s="88"/>
      <c r="D367" s="88"/>
      <c r="E367" s="88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5.75" customHeight="1" x14ac:dyDescent="0.2">
      <c r="A368" s="37"/>
      <c r="B368" s="105"/>
      <c r="C368" s="88"/>
      <c r="D368" s="88"/>
      <c r="E368" s="88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5.75" customHeight="1" x14ac:dyDescent="0.2">
      <c r="A369" s="37"/>
      <c r="B369" s="105"/>
      <c r="C369" s="88"/>
      <c r="D369" s="88"/>
      <c r="E369" s="88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5.75" customHeight="1" x14ac:dyDescent="0.2">
      <c r="A370" s="37"/>
      <c r="B370" s="105"/>
      <c r="C370" s="88"/>
      <c r="D370" s="88"/>
      <c r="E370" s="88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5.75" customHeight="1" x14ac:dyDescent="0.2">
      <c r="A371" s="37"/>
      <c r="B371" s="105"/>
      <c r="C371" s="88"/>
      <c r="D371" s="88"/>
      <c r="E371" s="88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5.75" customHeight="1" x14ac:dyDescent="0.2">
      <c r="A372" s="37"/>
      <c r="B372" s="105"/>
      <c r="C372" s="88"/>
      <c r="D372" s="88"/>
      <c r="E372" s="88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5.75" customHeight="1" x14ac:dyDescent="0.2">
      <c r="A373" s="37"/>
      <c r="B373" s="105"/>
      <c r="C373" s="88"/>
      <c r="D373" s="88"/>
      <c r="E373" s="88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5.75" customHeight="1" x14ac:dyDescent="0.2">
      <c r="A374" s="37"/>
      <c r="B374" s="105"/>
      <c r="C374" s="88"/>
      <c r="D374" s="88"/>
      <c r="E374" s="88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5.75" customHeight="1" x14ac:dyDescent="0.2">
      <c r="A375" s="37"/>
      <c r="B375" s="105"/>
      <c r="C375" s="88"/>
      <c r="D375" s="88"/>
      <c r="E375" s="88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5.75" customHeight="1" x14ac:dyDescent="0.2">
      <c r="A376" s="37"/>
      <c r="B376" s="105"/>
      <c r="C376" s="88"/>
      <c r="D376" s="88"/>
      <c r="E376" s="88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5.75" customHeight="1" x14ac:dyDescent="0.2">
      <c r="A377" s="37"/>
      <c r="B377" s="105"/>
      <c r="C377" s="88"/>
      <c r="D377" s="88"/>
      <c r="E377" s="88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5.75" customHeight="1" x14ac:dyDescent="0.2">
      <c r="A378" s="37"/>
      <c r="B378" s="105"/>
      <c r="C378" s="88"/>
      <c r="D378" s="88"/>
      <c r="E378" s="88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5.75" customHeight="1" x14ac:dyDescent="0.2">
      <c r="A379" s="37"/>
      <c r="B379" s="105"/>
      <c r="C379" s="88"/>
      <c r="D379" s="88"/>
      <c r="E379" s="88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5.75" customHeight="1" x14ac:dyDescent="0.2">
      <c r="A380" s="37"/>
      <c r="B380" s="105"/>
      <c r="C380" s="88"/>
      <c r="D380" s="88"/>
      <c r="E380" s="88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5.75" customHeight="1" x14ac:dyDescent="0.2">
      <c r="A381" s="37"/>
      <c r="B381" s="105"/>
      <c r="C381" s="88"/>
      <c r="D381" s="88"/>
      <c r="E381" s="88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5.75" customHeight="1" x14ac:dyDescent="0.2">
      <c r="A382" s="37"/>
      <c r="B382" s="105"/>
      <c r="C382" s="88"/>
      <c r="D382" s="88"/>
      <c r="E382" s="88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5.75" customHeight="1" x14ac:dyDescent="0.2">
      <c r="A383" s="37"/>
      <c r="B383" s="105"/>
      <c r="C383" s="88"/>
      <c r="D383" s="88"/>
      <c r="E383" s="88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5.75" customHeight="1" x14ac:dyDescent="0.2">
      <c r="A384" s="37"/>
      <c r="B384" s="105"/>
      <c r="C384" s="88"/>
      <c r="D384" s="88"/>
      <c r="E384" s="88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5.75" customHeight="1" x14ac:dyDescent="0.2">
      <c r="A385" s="37"/>
      <c r="B385" s="105"/>
      <c r="C385" s="88"/>
      <c r="D385" s="88"/>
      <c r="E385" s="88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5.75" customHeight="1" x14ac:dyDescent="0.2">
      <c r="A386" s="37"/>
      <c r="B386" s="105"/>
      <c r="C386" s="88"/>
      <c r="D386" s="88"/>
      <c r="E386" s="88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5.75" customHeight="1" x14ac:dyDescent="0.2">
      <c r="A387" s="37"/>
      <c r="B387" s="105"/>
      <c r="C387" s="88"/>
      <c r="D387" s="88"/>
      <c r="E387" s="88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5.75" customHeight="1" x14ac:dyDescent="0.2">
      <c r="A388" s="37"/>
      <c r="B388" s="105"/>
      <c r="C388" s="88"/>
      <c r="D388" s="88"/>
      <c r="E388" s="88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5.75" customHeight="1" x14ac:dyDescent="0.2">
      <c r="A389" s="37"/>
      <c r="B389" s="105"/>
      <c r="C389" s="88"/>
      <c r="D389" s="88"/>
      <c r="E389" s="88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5.75" customHeight="1" x14ac:dyDescent="0.2">
      <c r="A390" s="37"/>
      <c r="B390" s="105"/>
      <c r="C390" s="88"/>
      <c r="D390" s="88"/>
      <c r="E390" s="88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5.75" customHeight="1" x14ac:dyDescent="0.2">
      <c r="A391" s="37"/>
      <c r="B391" s="105"/>
      <c r="C391" s="88"/>
      <c r="D391" s="88"/>
      <c r="E391" s="88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5.75" customHeight="1" x14ac:dyDescent="0.2">
      <c r="A392" s="37"/>
      <c r="B392" s="105"/>
      <c r="C392" s="88"/>
      <c r="D392" s="88"/>
      <c r="E392" s="88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5.75" customHeight="1" x14ac:dyDescent="0.2">
      <c r="A393" s="37"/>
      <c r="B393" s="105"/>
      <c r="C393" s="88"/>
      <c r="D393" s="88"/>
      <c r="E393" s="88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5.75" customHeight="1" x14ac:dyDescent="0.2">
      <c r="A394" s="37"/>
      <c r="B394" s="105"/>
      <c r="C394" s="88"/>
      <c r="D394" s="88"/>
      <c r="E394" s="88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5.75" customHeight="1" x14ac:dyDescent="0.2">
      <c r="A395" s="37"/>
      <c r="B395" s="105"/>
      <c r="C395" s="88"/>
      <c r="D395" s="88"/>
      <c r="E395" s="88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5.75" customHeight="1" x14ac:dyDescent="0.2">
      <c r="A396" s="37"/>
      <c r="B396" s="105"/>
      <c r="C396" s="88"/>
      <c r="D396" s="88"/>
      <c r="E396" s="88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5.75" customHeight="1" x14ac:dyDescent="0.2">
      <c r="A397" s="37"/>
      <c r="B397" s="105"/>
      <c r="C397" s="88"/>
      <c r="D397" s="88"/>
      <c r="E397" s="88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5.75" customHeight="1" x14ac:dyDescent="0.2">
      <c r="A398" s="37"/>
      <c r="B398" s="105"/>
      <c r="C398" s="88"/>
      <c r="D398" s="88"/>
      <c r="E398" s="88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5.75" customHeight="1" x14ac:dyDescent="0.2">
      <c r="A399" s="37"/>
      <c r="B399" s="105"/>
      <c r="C399" s="88"/>
      <c r="D399" s="88"/>
      <c r="E399" s="88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5.75" customHeight="1" x14ac:dyDescent="0.2">
      <c r="A400" s="37"/>
      <c r="B400" s="105"/>
      <c r="C400" s="88"/>
      <c r="D400" s="88"/>
      <c r="E400" s="88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5.75" customHeight="1" x14ac:dyDescent="0.2">
      <c r="A401" s="37"/>
      <c r="B401" s="105"/>
      <c r="C401" s="88"/>
      <c r="D401" s="88"/>
      <c r="E401" s="88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5.75" customHeight="1" x14ac:dyDescent="0.2">
      <c r="A402" s="37"/>
      <c r="B402" s="105"/>
      <c r="C402" s="88"/>
      <c r="D402" s="88"/>
      <c r="E402" s="88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5.75" customHeight="1" x14ac:dyDescent="0.2">
      <c r="A403" s="37"/>
      <c r="B403" s="105"/>
      <c r="C403" s="88"/>
      <c r="D403" s="88"/>
      <c r="E403" s="88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5.75" customHeight="1" x14ac:dyDescent="0.2">
      <c r="A404" s="37"/>
      <c r="B404" s="105"/>
      <c r="C404" s="88"/>
      <c r="D404" s="88"/>
      <c r="E404" s="88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5.75" customHeight="1" x14ac:dyDescent="0.2">
      <c r="A405" s="37"/>
      <c r="B405" s="105"/>
      <c r="C405" s="88"/>
      <c r="D405" s="88"/>
      <c r="E405" s="88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5.75" customHeight="1" x14ac:dyDescent="0.2">
      <c r="A406" s="37"/>
      <c r="B406" s="105"/>
      <c r="C406" s="88"/>
      <c r="D406" s="88"/>
      <c r="E406" s="88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5.75" customHeight="1" x14ac:dyDescent="0.2">
      <c r="A407" s="37"/>
      <c r="B407" s="105"/>
      <c r="C407" s="88"/>
      <c r="D407" s="88"/>
      <c r="E407" s="88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5.75" customHeight="1" x14ac:dyDescent="0.2">
      <c r="A408" s="37"/>
      <c r="B408" s="105"/>
      <c r="C408" s="88"/>
      <c r="D408" s="88"/>
      <c r="E408" s="88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5.75" customHeight="1" x14ac:dyDescent="0.2">
      <c r="A409" s="37"/>
      <c r="B409" s="105"/>
      <c r="C409" s="88"/>
      <c r="D409" s="88"/>
      <c r="E409" s="88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5.75" customHeight="1" x14ac:dyDescent="0.2">
      <c r="A410" s="37"/>
      <c r="B410" s="105"/>
      <c r="C410" s="88"/>
      <c r="D410" s="88"/>
      <c r="E410" s="88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5.75" customHeight="1" x14ac:dyDescent="0.2">
      <c r="A411" s="37"/>
      <c r="B411" s="105"/>
      <c r="C411" s="88"/>
      <c r="D411" s="88"/>
      <c r="E411" s="88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5.75" customHeight="1" x14ac:dyDescent="0.2">
      <c r="A412" s="37"/>
      <c r="B412" s="105"/>
      <c r="C412" s="88"/>
      <c r="D412" s="88"/>
      <c r="E412" s="88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5.75" customHeight="1" x14ac:dyDescent="0.2">
      <c r="A413" s="37"/>
      <c r="B413" s="105"/>
      <c r="C413" s="88"/>
      <c r="D413" s="88"/>
      <c r="E413" s="88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5.75" customHeight="1" x14ac:dyDescent="0.2">
      <c r="A414" s="37"/>
      <c r="B414" s="105"/>
      <c r="C414" s="88"/>
      <c r="D414" s="88"/>
      <c r="E414" s="88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5.75" customHeight="1" x14ac:dyDescent="0.2">
      <c r="A415" s="37"/>
      <c r="B415" s="105"/>
      <c r="C415" s="88"/>
      <c r="D415" s="88"/>
      <c r="E415" s="88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5.75" customHeight="1" x14ac:dyDescent="0.2">
      <c r="A416" s="37"/>
      <c r="B416" s="105"/>
      <c r="C416" s="88"/>
      <c r="D416" s="88"/>
      <c r="E416" s="88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5.75" customHeight="1" x14ac:dyDescent="0.2">
      <c r="A417" s="37"/>
      <c r="B417" s="105"/>
      <c r="C417" s="88"/>
      <c r="D417" s="88"/>
      <c r="E417" s="88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5.75" customHeight="1" x14ac:dyDescent="0.2">
      <c r="A418" s="37"/>
      <c r="B418" s="105"/>
      <c r="C418" s="88"/>
      <c r="D418" s="88"/>
      <c r="E418" s="88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5.75" customHeight="1" x14ac:dyDescent="0.2">
      <c r="A419" s="37"/>
      <c r="B419" s="105"/>
      <c r="C419" s="88"/>
      <c r="D419" s="88"/>
      <c r="E419" s="88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5.75" customHeight="1" x14ac:dyDescent="0.2">
      <c r="A420" s="37"/>
      <c r="B420" s="105"/>
      <c r="C420" s="88"/>
      <c r="D420" s="88"/>
      <c r="E420" s="88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5.75" customHeight="1" x14ac:dyDescent="0.2">
      <c r="A421" s="37"/>
      <c r="B421" s="105"/>
      <c r="C421" s="88"/>
      <c r="D421" s="88"/>
      <c r="E421" s="88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5.75" customHeight="1" x14ac:dyDescent="0.2">
      <c r="A422" s="37"/>
      <c r="B422" s="105"/>
      <c r="C422" s="88"/>
      <c r="D422" s="88"/>
      <c r="E422" s="88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5.75" customHeight="1" x14ac:dyDescent="0.2">
      <c r="A423" s="37"/>
      <c r="B423" s="105"/>
      <c r="C423" s="88"/>
      <c r="D423" s="88"/>
      <c r="E423" s="88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5.75" customHeight="1" x14ac:dyDescent="0.2">
      <c r="A424" s="37"/>
      <c r="B424" s="105"/>
      <c r="C424" s="88"/>
      <c r="D424" s="88"/>
      <c r="E424" s="88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5.75" customHeight="1" x14ac:dyDescent="0.2">
      <c r="A425" s="37"/>
      <c r="B425" s="105"/>
      <c r="C425" s="88"/>
      <c r="D425" s="88"/>
      <c r="E425" s="88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5.75" customHeight="1" x14ac:dyDescent="0.2">
      <c r="A426" s="37"/>
      <c r="B426" s="105"/>
      <c r="C426" s="88"/>
      <c r="D426" s="88"/>
      <c r="E426" s="88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5.75" customHeight="1" x14ac:dyDescent="0.2">
      <c r="A427" s="37"/>
      <c r="B427" s="105"/>
      <c r="C427" s="88"/>
      <c r="D427" s="88"/>
      <c r="E427" s="88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5.75" customHeight="1" x14ac:dyDescent="0.2">
      <c r="A428" s="37"/>
      <c r="B428" s="105"/>
      <c r="C428" s="88"/>
      <c r="D428" s="88"/>
      <c r="E428" s="88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5.75" customHeight="1" x14ac:dyDescent="0.2">
      <c r="A429" s="37"/>
      <c r="B429" s="105"/>
      <c r="C429" s="88"/>
      <c r="D429" s="88"/>
      <c r="E429" s="88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5.75" customHeight="1" x14ac:dyDescent="0.2">
      <c r="A430" s="37"/>
      <c r="B430" s="105"/>
      <c r="C430" s="88"/>
      <c r="D430" s="88"/>
      <c r="E430" s="88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5.75" customHeight="1" x14ac:dyDescent="0.2">
      <c r="A431" s="37"/>
      <c r="B431" s="105"/>
      <c r="C431" s="88"/>
      <c r="D431" s="88"/>
      <c r="E431" s="88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5.75" customHeight="1" x14ac:dyDescent="0.2">
      <c r="A432" s="37"/>
      <c r="B432" s="105"/>
      <c r="C432" s="88"/>
      <c r="D432" s="88"/>
      <c r="E432" s="88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5.75" customHeight="1" x14ac:dyDescent="0.2">
      <c r="A433" s="37"/>
      <c r="B433" s="105"/>
      <c r="C433" s="88"/>
      <c r="D433" s="88"/>
      <c r="E433" s="88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5.75" customHeight="1" x14ac:dyDescent="0.2">
      <c r="A434" s="37"/>
      <c r="B434" s="105"/>
      <c r="C434" s="88"/>
      <c r="D434" s="88"/>
      <c r="E434" s="88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5.75" customHeight="1" x14ac:dyDescent="0.2">
      <c r="A435" s="37"/>
      <c r="B435" s="105"/>
      <c r="C435" s="88"/>
      <c r="D435" s="88"/>
      <c r="E435" s="88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5.75" customHeight="1" x14ac:dyDescent="0.2">
      <c r="A436" s="37"/>
      <c r="B436" s="105"/>
      <c r="C436" s="88"/>
      <c r="D436" s="88"/>
      <c r="E436" s="88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5.75" customHeight="1" x14ac:dyDescent="0.2">
      <c r="A437" s="37"/>
      <c r="B437" s="105"/>
      <c r="C437" s="88"/>
      <c r="D437" s="88"/>
      <c r="E437" s="88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5.75" customHeight="1" x14ac:dyDescent="0.2">
      <c r="A438" s="37"/>
      <c r="B438" s="105"/>
      <c r="C438" s="88"/>
      <c r="D438" s="88"/>
      <c r="E438" s="88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5.75" customHeight="1" x14ac:dyDescent="0.2">
      <c r="A439" s="37"/>
      <c r="B439" s="105"/>
      <c r="C439" s="88"/>
      <c r="D439" s="88"/>
      <c r="E439" s="88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5.75" customHeight="1" x14ac:dyDescent="0.2">
      <c r="A440" s="37"/>
      <c r="B440" s="105"/>
      <c r="C440" s="88"/>
      <c r="D440" s="88"/>
      <c r="E440" s="88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5.75" customHeight="1" x14ac:dyDescent="0.2">
      <c r="A441" s="37"/>
      <c r="B441" s="105"/>
      <c r="C441" s="88"/>
      <c r="D441" s="88"/>
      <c r="E441" s="88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5.75" customHeight="1" x14ac:dyDescent="0.2">
      <c r="A442" s="37"/>
      <c r="B442" s="105"/>
      <c r="C442" s="88"/>
      <c r="D442" s="88"/>
      <c r="E442" s="88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5.75" customHeight="1" x14ac:dyDescent="0.2">
      <c r="A443" s="37"/>
      <c r="B443" s="105"/>
      <c r="C443" s="88"/>
      <c r="D443" s="88"/>
      <c r="E443" s="88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5.75" customHeight="1" x14ac:dyDescent="0.2">
      <c r="A444" s="37"/>
      <c r="B444" s="105"/>
      <c r="C444" s="88"/>
      <c r="D444" s="88"/>
      <c r="E444" s="88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5.75" customHeight="1" x14ac:dyDescent="0.2">
      <c r="A445" s="37"/>
      <c r="B445" s="105"/>
      <c r="C445" s="88"/>
      <c r="D445" s="88"/>
      <c r="E445" s="88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5.75" customHeight="1" x14ac:dyDescent="0.2">
      <c r="A446" s="37"/>
      <c r="B446" s="105"/>
      <c r="C446" s="88"/>
      <c r="D446" s="88"/>
      <c r="E446" s="88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5.75" customHeight="1" x14ac:dyDescent="0.2">
      <c r="A447" s="37"/>
      <c r="B447" s="105"/>
      <c r="C447" s="88"/>
      <c r="D447" s="88"/>
      <c r="E447" s="88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5.75" customHeight="1" x14ac:dyDescent="0.2">
      <c r="A448" s="37"/>
      <c r="B448" s="105"/>
      <c r="C448" s="88"/>
      <c r="D448" s="88"/>
      <c r="E448" s="88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5.75" customHeight="1" x14ac:dyDescent="0.2">
      <c r="A449" s="37"/>
      <c r="B449" s="105"/>
      <c r="C449" s="88"/>
      <c r="D449" s="88"/>
      <c r="E449" s="88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5.75" customHeight="1" x14ac:dyDescent="0.2">
      <c r="A450" s="37"/>
      <c r="B450" s="105"/>
      <c r="C450" s="88"/>
      <c r="D450" s="88"/>
      <c r="E450" s="88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5.75" customHeight="1" x14ac:dyDescent="0.2">
      <c r="A451" s="37"/>
      <c r="B451" s="105"/>
      <c r="C451" s="88"/>
      <c r="D451" s="88"/>
      <c r="E451" s="88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5.75" customHeight="1" x14ac:dyDescent="0.2">
      <c r="A452" s="37"/>
      <c r="B452" s="105"/>
      <c r="C452" s="88"/>
      <c r="D452" s="88"/>
      <c r="E452" s="88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5.75" customHeight="1" x14ac:dyDescent="0.2">
      <c r="A453" s="37"/>
      <c r="B453" s="105"/>
      <c r="C453" s="88"/>
      <c r="D453" s="88"/>
      <c r="E453" s="88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5.75" customHeight="1" x14ac:dyDescent="0.2">
      <c r="A454" s="37"/>
      <c r="B454" s="105"/>
      <c r="C454" s="88"/>
      <c r="D454" s="88"/>
      <c r="E454" s="88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5.75" customHeight="1" x14ac:dyDescent="0.2">
      <c r="A455" s="37"/>
      <c r="B455" s="105"/>
      <c r="C455" s="88"/>
      <c r="D455" s="88"/>
      <c r="E455" s="88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5.75" customHeight="1" x14ac:dyDescent="0.2">
      <c r="A456" s="37"/>
      <c r="B456" s="105"/>
      <c r="C456" s="88"/>
      <c r="D456" s="88"/>
      <c r="E456" s="88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5.75" customHeight="1" x14ac:dyDescent="0.2">
      <c r="A457" s="37"/>
      <c r="B457" s="105"/>
      <c r="C457" s="88"/>
      <c r="D457" s="88"/>
      <c r="E457" s="88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5.75" customHeight="1" x14ac:dyDescent="0.2">
      <c r="A458" s="37"/>
      <c r="B458" s="105"/>
      <c r="C458" s="88"/>
      <c r="D458" s="88"/>
      <c r="E458" s="88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5.75" customHeight="1" x14ac:dyDescent="0.2">
      <c r="A459" s="37"/>
      <c r="B459" s="105"/>
      <c r="C459" s="88"/>
      <c r="D459" s="88"/>
      <c r="E459" s="88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5.75" customHeight="1" x14ac:dyDescent="0.2">
      <c r="A460" s="37"/>
      <c r="B460" s="105"/>
      <c r="C460" s="88"/>
      <c r="D460" s="88"/>
      <c r="E460" s="88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5.75" customHeight="1" x14ac:dyDescent="0.2">
      <c r="A461" s="37"/>
      <c r="B461" s="105"/>
      <c r="C461" s="88"/>
      <c r="D461" s="88"/>
      <c r="E461" s="88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5.75" customHeight="1" x14ac:dyDescent="0.2">
      <c r="A462" s="37"/>
      <c r="B462" s="105"/>
      <c r="C462" s="88"/>
      <c r="D462" s="88"/>
      <c r="E462" s="88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5.75" customHeight="1" x14ac:dyDescent="0.2">
      <c r="A463" s="37"/>
      <c r="B463" s="105"/>
      <c r="C463" s="88"/>
      <c r="D463" s="88"/>
      <c r="E463" s="88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5.75" customHeight="1" x14ac:dyDescent="0.2">
      <c r="A464" s="37"/>
      <c r="B464" s="105"/>
      <c r="C464" s="88"/>
      <c r="D464" s="88"/>
      <c r="E464" s="88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5.75" customHeight="1" x14ac:dyDescent="0.2">
      <c r="A465" s="37"/>
      <c r="B465" s="105"/>
      <c r="C465" s="88"/>
      <c r="D465" s="88"/>
      <c r="E465" s="88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5.75" customHeight="1" x14ac:dyDescent="0.2">
      <c r="A466" s="37"/>
      <c r="B466" s="105"/>
      <c r="C466" s="88"/>
      <c r="D466" s="88"/>
      <c r="E466" s="88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5.75" customHeight="1" x14ac:dyDescent="0.2">
      <c r="A467" s="37"/>
      <c r="B467" s="105"/>
      <c r="C467" s="88"/>
      <c r="D467" s="88"/>
      <c r="E467" s="88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5.75" customHeight="1" x14ac:dyDescent="0.2">
      <c r="A468" s="37"/>
      <c r="B468" s="105"/>
      <c r="C468" s="88"/>
      <c r="D468" s="88"/>
      <c r="E468" s="88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5.75" customHeight="1" x14ac:dyDescent="0.2">
      <c r="A469" s="37"/>
      <c r="B469" s="105"/>
      <c r="C469" s="88"/>
      <c r="D469" s="88"/>
      <c r="E469" s="88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5.75" customHeight="1" x14ac:dyDescent="0.2">
      <c r="A470" s="37"/>
      <c r="B470" s="105"/>
      <c r="C470" s="88"/>
      <c r="D470" s="88"/>
      <c r="E470" s="88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5.75" customHeight="1" x14ac:dyDescent="0.2">
      <c r="A471" s="37"/>
      <c r="B471" s="105"/>
      <c r="C471" s="88"/>
      <c r="D471" s="88"/>
      <c r="E471" s="88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5.75" customHeight="1" x14ac:dyDescent="0.2">
      <c r="A472" s="37"/>
      <c r="B472" s="105"/>
      <c r="C472" s="88"/>
      <c r="D472" s="88"/>
      <c r="E472" s="88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5.75" customHeight="1" x14ac:dyDescent="0.2">
      <c r="A473" s="37"/>
      <c r="B473" s="105"/>
      <c r="C473" s="88"/>
      <c r="D473" s="88"/>
      <c r="E473" s="88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5.75" customHeight="1" x14ac:dyDescent="0.2">
      <c r="A474" s="37"/>
      <c r="B474" s="105"/>
      <c r="C474" s="88"/>
      <c r="D474" s="88"/>
      <c r="E474" s="88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5.75" customHeight="1" x14ac:dyDescent="0.2">
      <c r="A475" s="37"/>
      <c r="B475" s="105"/>
      <c r="C475" s="88"/>
      <c r="D475" s="88"/>
      <c r="E475" s="88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5.75" customHeight="1" x14ac:dyDescent="0.2">
      <c r="A476" s="37"/>
      <c r="B476" s="105"/>
      <c r="C476" s="88"/>
      <c r="D476" s="88"/>
      <c r="E476" s="88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5.75" customHeight="1" x14ac:dyDescent="0.2">
      <c r="A477" s="37"/>
      <c r="B477" s="105"/>
      <c r="C477" s="88"/>
      <c r="D477" s="88"/>
      <c r="E477" s="88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5.75" customHeight="1" x14ac:dyDescent="0.2">
      <c r="A478" s="37"/>
      <c r="B478" s="105"/>
      <c r="C478" s="88"/>
      <c r="D478" s="88"/>
      <c r="E478" s="88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5.75" customHeight="1" x14ac:dyDescent="0.2">
      <c r="A479" s="37"/>
      <c r="B479" s="105"/>
      <c r="C479" s="88"/>
      <c r="D479" s="88"/>
      <c r="E479" s="88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5.75" customHeight="1" x14ac:dyDescent="0.2">
      <c r="A480" s="37"/>
      <c r="B480" s="105"/>
      <c r="C480" s="88"/>
      <c r="D480" s="88"/>
      <c r="E480" s="88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5.75" customHeight="1" x14ac:dyDescent="0.2">
      <c r="A481" s="37"/>
      <c r="B481" s="105"/>
      <c r="C481" s="88"/>
      <c r="D481" s="88"/>
      <c r="E481" s="88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5.75" customHeight="1" x14ac:dyDescent="0.2">
      <c r="A482" s="37"/>
      <c r="B482" s="105"/>
      <c r="C482" s="88"/>
      <c r="D482" s="88"/>
      <c r="E482" s="88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5.75" customHeight="1" x14ac:dyDescent="0.2">
      <c r="A483" s="37"/>
      <c r="B483" s="105"/>
      <c r="C483" s="88"/>
      <c r="D483" s="88"/>
      <c r="E483" s="88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5.75" customHeight="1" x14ac:dyDescent="0.2">
      <c r="A484" s="37"/>
      <c r="B484" s="105"/>
      <c r="C484" s="88"/>
      <c r="D484" s="88"/>
      <c r="E484" s="88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5.75" customHeight="1" x14ac:dyDescent="0.2">
      <c r="A485" s="37"/>
      <c r="B485" s="105"/>
      <c r="C485" s="88"/>
      <c r="D485" s="88"/>
      <c r="E485" s="88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5.75" customHeight="1" x14ac:dyDescent="0.2">
      <c r="A486" s="37"/>
      <c r="B486" s="105"/>
      <c r="C486" s="88"/>
      <c r="D486" s="88"/>
      <c r="E486" s="88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5.75" customHeight="1" x14ac:dyDescent="0.2">
      <c r="A487" s="37"/>
      <c r="B487" s="105"/>
      <c r="C487" s="88"/>
      <c r="D487" s="88"/>
      <c r="E487" s="88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5.75" customHeight="1" x14ac:dyDescent="0.2">
      <c r="A488" s="37"/>
      <c r="B488" s="105"/>
      <c r="C488" s="88"/>
      <c r="D488" s="88"/>
      <c r="E488" s="88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5.75" customHeight="1" x14ac:dyDescent="0.2">
      <c r="A489" s="37"/>
      <c r="B489" s="105"/>
      <c r="C489" s="88"/>
      <c r="D489" s="88"/>
      <c r="E489" s="88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5.75" customHeight="1" x14ac:dyDescent="0.2">
      <c r="A490" s="37"/>
      <c r="B490" s="105"/>
      <c r="C490" s="88"/>
      <c r="D490" s="88"/>
      <c r="E490" s="88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5.75" customHeight="1" x14ac:dyDescent="0.2">
      <c r="A491" s="37"/>
      <c r="B491" s="105"/>
      <c r="C491" s="88"/>
      <c r="D491" s="88"/>
      <c r="E491" s="88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5.75" customHeight="1" x14ac:dyDescent="0.2">
      <c r="A492" s="37"/>
      <c r="B492" s="105"/>
      <c r="C492" s="88"/>
      <c r="D492" s="88"/>
      <c r="E492" s="88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5.75" customHeight="1" x14ac:dyDescent="0.2">
      <c r="A493" s="37"/>
      <c r="B493" s="105"/>
      <c r="C493" s="88"/>
      <c r="D493" s="88"/>
      <c r="E493" s="88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5.75" customHeight="1" x14ac:dyDescent="0.2">
      <c r="A494" s="37"/>
      <c r="B494" s="105"/>
      <c r="C494" s="88"/>
      <c r="D494" s="88"/>
      <c r="E494" s="88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5.75" customHeight="1" x14ac:dyDescent="0.2">
      <c r="A495" s="37"/>
      <c r="B495" s="105"/>
      <c r="C495" s="88"/>
      <c r="D495" s="88"/>
      <c r="E495" s="88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5.75" customHeight="1" x14ac:dyDescent="0.2">
      <c r="A496" s="37"/>
      <c r="B496" s="105"/>
      <c r="C496" s="88"/>
      <c r="D496" s="88"/>
      <c r="E496" s="88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5.75" customHeight="1" x14ac:dyDescent="0.2">
      <c r="A497" s="37"/>
      <c r="B497" s="105"/>
      <c r="C497" s="88"/>
      <c r="D497" s="88"/>
      <c r="E497" s="88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5.75" customHeight="1" x14ac:dyDescent="0.2">
      <c r="A498" s="37"/>
      <c r="B498" s="105"/>
      <c r="C498" s="88"/>
      <c r="D498" s="88"/>
      <c r="E498" s="88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5.75" customHeight="1" x14ac:dyDescent="0.2">
      <c r="A499" s="37"/>
      <c r="B499" s="105"/>
      <c r="C499" s="88"/>
      <c r="D499" s="88"/>
      <c r="E499" s="88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5.75" customHeight="1" x14ac:dyDescent="0.2">
      <c r="A500" s="37"/>
      <c r="B500" s="105"/>
      <c r="C500" s="88"/>
      <c r="D500" s="88"/>
      <c r="E500" s="88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5.75" customHeight="1" x14ac:dyDescent="0.2">
      <c r="A501" s="37"/>
      <c r="B501" s="105"/>
      <c r="C501" s="88"/>
      <c r="D501" s="88"/>
      <c r="E501" s="88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5.75" customHeight="1" x14ac:dyDescent="0.2">
      <c r="A502" s="37"/>
      <c r="B502" s="105"/>
      <c r="C502" s="88"/>
      <c r="D502" s="88"/>
      <c r="E502" s="88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5.75" customHeight="1" x14ac:dyDescent="0.2">
      <c r="A503" s="37"/>
      <c r="B503" s="105"/>
      <c r="C503" s="88"/>
      <c r="D503" s="88"/>
      <c r="E503" s="88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5.75" customHeight="1" x14ac:dyDescent="0.2">
      <c r="A504" s="37"/>
      <c r="B504" s="105"/>
      <c r="C504" s="88"/>
      <c r="D504" s="88"/>
      <c r="E504" s="88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5.75" customHeight="1" x14ac:dyDescent="0.2">
      <c r="A505" s="37"/>
      <c r="B505" s="105"/>
      <c r="C505" s="88"/>
      <c r="D505" s="88"/>
      <c r="E505" s="88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5.75" customHeight="1" x14ac:dyDescent="0.2">
      <c r="A506" s="37"/>
      <c r="B506" s="105"/>
      <c r="C506" s="88"/>
      <c r="D506" s="88"/>
      <c r="E506" s="88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5.75" customHeight="1" x14ac:dyDescent="0.2">
      <c r="A507" s="37"/>
      <c r="B507" s="105"/>
      <c r="C507" s="88"/>
      <c r="D507" s="88"/>
      <c r="E507" s="88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5.75" customHeight="1" x14ac:dyDescent="0.2">
      <c r="A508" s="37"/>
      <c r="B508" s="105"/>
      <c r="C508" s="88"/>
      <c r="D508" s="88"/>
      <c r="E508" s="88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5.75" customHeight="1" x14ac:dyDescent="0.2">
      <c r="A509" s="37"/>
      <c r="B509" s="105"/>
      <c r="C509" s="88"/>
      <c r="D509" s="88"/>
      <c r="E509" s="88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5.75" customHeight="1" x14ac:dyDescent="0.2">
      <c r="A510" s="37"/>
      <c r="B510" s="105"/>
      <c r="C510" s="88"/>
      <c r="D510" s="88"/>
      <c r="E510" s="88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5.75" customHeight="1" x14ac:dyDescent="0.2">
      <c r="A511" s="37"/>
      <c r="B511" s="105"/>
      <c r="C511" s="88"/>
      <c r="D511" s="88"/>
      <c r="E511" s="88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5.75" customHeight="1" x14ac:dyDescent="0.2">
      <c r="A512" s="37"/>
      <c r="B512" s="105"/>
      <c r="C512" s="88"/>
      <c r="D512" s="88"/>
      <c r="E512" s="88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5.75" customHeight="1" x14ac:dyDescent="0.2">
      <c r="A513" s="37"/>
      <c r="B513" s="105"/>
      <c r="C513" s="88"/>
      <c r="D513" s="88"/>
      <c r="E513" s="88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5.75" customHeight="1" x14ac:dyDescent="0.2">
      <c r="A514" s="37"/>
      <c r="B514" s="105"/>
      <c r="C514" s="88"/>
      <c r="D514" s="88"/>
      <c r="E514" s="88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5.75" customHeight="1" x14ac:dyDescent="0.2">
      <c r="A515" s="37"/>
      <c r="B515" s="105"/>
      <c r="C515" s="88"/>
      <c r="D515" s="88"/>
      <c r="E515" s="88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5.75" customHeight="1" x14ac:dyDescent="0.2">
      <c r="A516" s="37"/>
      <c r="B516" s="105"/>
      <c r="C516" s="88"/>
      <c r="D516" s="88"/>
      <c r="E516" s="88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5.75" customHeight="1" x14ac:dyDescent="0.2">
      <c r="A517" s="37"/>
      <c r="B517" s="105"/>
      <c r="C517" s="88"/>
      <c r="D517" s="88"/>
      <c r="E517" s="88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5.75" customHeight="1" x14ac:dyDescent="0.2">
      <c r="A518" s="37"/>
      <c r="B518" s="105"/>
      <c r="C518" s="88"/>
      <c r="D518" s="88"/>
      <c r="E518" s="88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5.75" customHeight="1" x14ac:dyDescent="0.2">
      <c r="A519" s="37"/>
      <c r="B519" s="105"/>
      <c r="C519" s="88"/>
      <c r="D519" s="88"/>
      <c r="E519" s="88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5.75" customHeight="1" x14ac:dyDescent="0.2">
      <c r="A520" s="37"/>
      <c r="B520" s="105"/>
      <c r="C520" s="88"/>
      <c r="D520" s="88"/>
      <c r="E520" s="88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5.75" customHeight="1" x14ac:dyDescent="0.2">
      <c r="A521" s="37"/>
      <c r="B521" s="105"/>
      <c r="C521" s="88"/>
      <c r="D521" s="88"/>
      <c r="E521" s="88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5.75" customHeight="1" x14ac:dyDescent="0.2">
      <c r="A522" s="37"/>
      <c r="B522" s="105"/>
      <c r="C522" s="88"/>
      <c r="D522" s="88"/>
      <c r="E522" s="88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5.75" customHeight="1" x14ac:dyDescent="0.2">
      <c r="A523" s="37"/>
      <c r="B523" s="105"/>
      <c r="C523" s="88"/>
      <c r="D523" s="88"/>
      <c r="E523" s="88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5.75" customHeight="1" x14ac:dyDescent="0.2">
      <c r="A524" s="37"/>
      <c r="B524" s="105"/>
      <c r="C524" s="88"/>
      <c r="D524" s="88"/>
      <c r="E524" s="88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5.75" customHeight="1" x14ac:dyDescent="0.2">
      <c r="A525" s="37"/>
      <c r="B525" s="105"/>
      <c r="C525" s="88"/>
      <c r="D525" s="88"/>
      <c r="E525" s="88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5.75" customHeight="1" x14ac:dyDescent="0.2">
      <c r="A526" s="37"/>
      <c r="B526" s="105"/>
      <c r="C526" s="88"/>
      <c r="D526" s="88"/>
      <c r="E526" s="88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5.75" customHeight="1" x14ac:dyDescent="0.2">
      <c r="A527" s="37"/>
      <c r="B527" s="105"/>
      <c r="C527" s="88"/>
      <c r="D527" s="88"/>
      <c r="E527" s="88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5.75" customHeight="1" x14ac:dyDescent="0.2">
      <c r="A528" s="37"/>
      <c r="B528" s="105"/>
      <c r="C528" s="88"/>
      <c r="D528" s="88"/>
      <c r="E528" s="88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5.75" customHeight="1" x14ac:dyDescent="0.2">
      <c r="A529" s="37"/>
      <c r="B529" s="105"/>
      <c r="C529" s="88"/>
      <c r="D529" s="88"/>
      <c r="E529" s="88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5.75" customHeight="1" x14ac:dyDescent="0.2">
      <c r="A530" s="37"/>
      <c r="B530" s="105"/>
      <c r="C530" s="88"/>
      <c r="D530" s="88"/>
      <c r="E530" s="88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5.75" customHeight="1" x14ac:dyDescent="0.2">
      <c r="A531" s="37"/>
      <c r="B531" s="105"/>
      <c r="C531" s="88"/>
      <c r="D531" s="88"/>
      <c r="E531" s="88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5.75" customHeight="1" x14ac:dyDescent="0.2">
      <c r="A532" s="37"/>
      <c r="B532" s="105"/>
      <c r="C532" s="88"/>
      <c r="D532" s="88"/>
      <c r="E532" s="88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5.75" customHeight="1" x14ac:dyDescent="0.2">
      <c r="A533" s="37"/>
      <c r="B533" s="105"/>
      <c r="C533" s="88"/>
      <c r="D533" s="88"/>
      <c r="E533" s="88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5.75" customHeight="1" x14ac:dyDescent="0.2">
      <c r="A534" s="37"/>
      <c r="B534" s="105"/>
      <c r="C534" s="88"/>
      <c r="D534" s="88"/>
      <c r="E534" s="88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5.75" customHeight="1" x14ac:dyDescent="0.2">
      <c r="A535" s="37"/>
      <c r="B535" s="105"/>
      <c r="C535" s="88"/>
      <c r="D535" s="88"/>
      <c r="E535" s="88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5.75" customHeight="1" x14ac:dyDescent="0.2">
      <c r="A536" s="37"/>
      <c r="B536" s="105"/>
      <c r="C536" s="88"/>
      <c r="D536" s="88"/>
      <c r="E536" s="88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5.75" customHeight="1" x14ac:dyDescent="0.2">
      <c r="A537" s="37"/>
      <c r="B537" s="105"/>
      <c r="C537" s="88"/>
      <c r="D537" s="88"/>
      <c r="E537" s="88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5.75" customHeight="1" x14ac:dyDescent="0.2">
      <c r="A538" s="37"/>
      <c r="B538" s="105"/>
      <c r="C538" s="88"/>
      <c r="D538" s="88"/>
      <c r="E538" s="88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5.75" customHeight="1" x14ac:dyDescent="0.2">
      <c r="A539" s="37"/>
      <c r="B539" s="105"/>
      <c r="C539" s="88"/>
      <c r="D539" s="88"/>
      <c r="E539" s="88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5.75" customHeight="1" x14ac:dyDescent="0.2">
      <c r="A540" s="37"/>
      <c r="B540" s="105"/>
      <c r="C540" s="88"/>
      <c r="D540" s="88"/>
      <c r="E540" s="88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5.75" customHeight="1" x14ac:dyDescent="0.2">
      <c r="A541" s="37"/>
      <c r="B541" s="105"/>
      <c r="C541" s="88"/>
      <c r="D541" s="88"/>
      <c r="E541" s="88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5.75" customHeight="1" x14ac:dyDescent="0.2">
      <c r="A542" s="37"/>
      <c r="B542" s="105"/>
      <c r="C542" s="88"/>
      <c r="D542" s="88"/>
      <c r="E542" s="88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5.75" customHeight="1" x14ac:dyDescent="0.2">
      <c r="A543" s="37"/>
      <c r="B543" s="105"/>
      <c r="C543" s="88"/>
      <c r="D543" s="88"/>
      <c r="E543" s="88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5.75" customHeight="1" x14ac:dyDescent="0.2">
      <c r="A544" s="37"/>
      <c r="B544" s="105"/>
      <c r="C544" s="88"/>
      <c r="D544" s="88"/>
      <c r="E544" s="88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5.75" customHeight="1" x14ac:dyDescent="0.2">
      <c r="A545" s="37"/>
      <c r="B545" s="105"/>
      <c r="C545" s="88"/>
      <c r="D545" s="88"/>
      <c r="E545" s="88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5.75" customHeight="1" x14ac:dyDescent="0.2">
      <c r="A546" s="37"/>
      <c r="B546" s="105"/>
      <c r="C546" s="88"/>
      <c r="D546" s="88"/>
      <c r="E546" s="88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5.75" customHeight="1" x14ac:dyDescent="0.2">
      <c r="A547" s="37"/>
      <c r="B547" s="105"/>
      <c r="C547" s="88"/>
      <c r="D547" s="88"/>
      <c r="E547" s="88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5.75" customHeight="1" x14ac:dyDescent="0.2">
      <c r="A548" s="37"/>
      <c r="B548" s="105"/>
      <c r="C548" s="88"/>
      <c r="D548" s="88"/>
      <c r="E548" s="88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5.75" customHeight="1" x14ac:dyDescent="0.2">
      <c r="A549" s="37"/>
      <c r="B549" s="105"/>
      <c r="C549" s="88"/>
      <c r="D549" s="88"/>
      <c r="E549" s="88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5.75" customHeight="1" x14ac:dyDescent="0.2">
      <c r="A550" s="37"/>
      <c r="B550" s="105"/>
      <c r="C550" s="88"/>
      <c r="D550" s="88"/>
      <c r="E550" s="88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5.75" customHeight="1" x14ac:dyDescent="0.2">
      <c r="A551" s="37"/>
      <c r="B551" s="105"/>
      <c r="C551" s="88"/>
      <c r="D551" s="88"/>
      <c r="E551" s="88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5.75" customHeight="1" x14ac:dyDescent="0.2">
      <c r="A552" s="37"/>
      <c r="B552" s="105"/>
      <c r="C552" s="88"/>
      <c r="D552" s="88"/>
      <c r="E552" s="88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5.75" customHeight="1" x14ac:dyDescent="0.2">
      <c r="A553" s="37"/>
      <c r="B553" s="105"/>
      <c r="C553" s="88"/>
      <c r="D553" s="88"/>
      <c r="E553" s="88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5.75" customHeight="1" x14ac:dyDescent="0.2">
      <c r="A554" s="37"/>
      <c r="B554" s="105"/>
      <c r="C554" s="88"/>
      <c r="D554" s="88"/>
      <c r="E554" s="88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5.75" customHeight="1" x14ac:dyDescent="0.2">
      <c r="A555" s="37"/>
      <c r="B555" s="105"/>
      <c r="C555" s="88"/>
      <c r="D555" s="88"/>
      <c r="E555" s="88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5.75" customHeight="1" x14ac:dyDescent="0.2">
      <c r="A556" s="37"/>
      <c r="B556" s="105"/>
      <c r="C556" s="88"/>
      <c r="D556" s="88"/>
      <c r="E556" s="88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5.75" customHeight="1" x14ac:dyDescent="0.2">
      <c r="A557" s="37"/>
      <c r="B557" s="105"/>
      <c r="C557" s="88"/>
      <c r="D557" s="88"/>
      <c r="E557" s="88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5.75" customHeight="1" x14ac:dyDescent="0.2">
      <c r="A558" s="37"/>
      <c r="B558" s="105"/>
      <c r="C558" s="88"/>
      <c r="D558" s="88"/>
      <c r="E558" s="88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5.75" customHeight="1" x14ac:dyDescent="0.2">
      <c r="A559" s="37"/>
      <c r="B559" s="105"/>
      <c r="C559" s="88"/>
      <c r="D559" s="88"/>
      <c r="E559" s="88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5.75" customHeight="1" x14ac:dyDescent="0.2">
      <c r="A560" s="37"/>
      <c r="B560" s="105"/>
      <c r="C560" s="88"/>
      <c r="D560" s="88"/>
      <c r="E560" s="88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5.75" customHeight="1" x14ac:dyDescent="0.2">
      <c r="A561" s="37"/>
      <c r="B561" s="105"/>
      <c r="C561" s="88"/>
      <c r="D561" s="88"/>
      <c r="E561" s="88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5.75" customHeight="1" x14ac:dyDescent="0.2">
      <c r="A562" s="37"/>
      <c r="B562" s="105"/>
      <c r="C562" s="88"/>
      <c r="D562" s="88"/>
      <c r="E562" s="88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5.75" customHeight="1" x14ac:dyDescent="0.2">
      <c r="A563" s="37"/>
      <c r="B563" s="105"/>
      <c r="C563" s="88"/>
      <c r="D563" s="88"/>
      <c r="E563" s="88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5.75" customHeight="1" x14ac:dyDescent="0.2">
      <c r="A564" s="37"/>
      <c r="B564" s="105"/>
      <c r="C564" s="88"/>
      <c r="D564" s="88"/>
      <c r="E564" s="88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5.75" customHeight="1" x14ac:dyDescent="0.2">
      <c r="A565" s="37"/>
      <c r="B565" s="105"/>
      <c r="C565" s="88"/>
      <c r="D565" s="88"/>
      <c r="E565" s="88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5.75" customHeight="1" x14ac:dyDescent="0.2">
      <c r="A566" s="37"/>
      <c r="B566" s="105"/>
      <c r="C566" s="88"/>
      <c r="D566" s="88"/>
      <c r="E566" s="88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5.75" customHeight="1" x14ac:dyDescent="0.2">
      <c r="A567" s="37"/>
      <c r="B567" s="105"/>
      <c r="C567" s="88"/>
      <c r="D567" s="88"/>
      <c r="E567" s="88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5.75" customHeight="1" x14ac:dyDescent="0.2">
      <c r="A568" s="37"/>
      <c r="B568" s="105"/>
      <c r="C568" s="88"/>
      <c r="D568" s="88"/>
      <c r="E568" s="88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5.75" customHeight="1" x14ac:dyDescent="0.2">
      <c r="A569" s="37"/>
      <c r="B569" s="105"/>
      <c r="C569" s="88"/>
      <c r="D569" s="88"/>
      <c r="E569" s="88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5.75" customHeight="1" x14ac:dyDescent="0.2">
      <c r="A570" s="37"/>
      <c r="B570" s="105"/>
      <c r="C570" s="88"/>
      <c r="D570" s="88"/>
      <c r="E570" s="88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5.75" customHeight="1" x14ac:dyDescent="0.2">
      <c r="A571" s="37"/>
      <c r="B571" s="105"/>
      <c r="C571" s="88"/>
      <c r="D571" s="88"/>
      <c r="E571" s="88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5.75" customHeight="1" x14ac:dyDescent="0.2">
      <c r="A572" s="37"/>
      <c r="B572" s="105"/>
      <c r="C572" s="88"/>
      <c r="D572" s="88"/>
      <c r="E572" s="88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5.75" customHeight="1" x14ac:dyDescent="0.2">
      <c r="A573" s="37"/>
      <c r="B573" s="105"/>
      <c r="C573" s="88"/>
      <c r="D573" s="88"/>
      <c r="E573" s="88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5.75" customHeight="1" x14ac:dyDescent="0.2">
      <c r="A574" s="37"/>
      <c r="B574" s="105"/>
      <c r="C574" s="88"/>
      <c r="D574" s="88"/>
      <c r="E574" s="88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5.75" customHeight="1" x14ac:dyDescent="0.2">
      <c r="A575" s="37"/>
      <c r="B575" s="105"/>
      <c r="C575" s="88"/>
      <c r="D575" s="88"/>
      <c r="E575" s="88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5.75" customHeight="1" x14ac:dyDescent="0.2">
      <c r="A576" s="37"/>
      <c r="B576" s="105"/>
      <c r="C576" s="88"/>
      <c r="D576" s="88"/>
      <c r="E576" s="88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5.75" customHeight="1" x14ac:dyDescent="0.2">
      <c r="A577" s="37"/>
      <c r="B577" s="105"/>
      <c r="C577" s="88"/>
      <c r="D577" s="88"/>
      <c r="E577" s="88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5.75" customHeight="1" x14ac:dyDescent="0.2">
      <c r="A578" s="37"/>
      <c r="B578" s="105"/>
      <c r="C578" s="88"/>
      <c r="D578" s="88"/>
      <c r="E578" s="88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5.75" customHeight="1" x14ac:dyDescent="0.2">
      <c r="A579" s="37"/>
      <c r="B579" s="105"/>
      <c r="C579" s="88"/>
      <c r="D579" s="88"/>
      <c r="E579" s="88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5.75" customHeight="1" x14ac:dyDescent="0.2">
      <c r="A580" s="37"/>
      <c r="B580" s="105"/>
      <c r="C580" s="88"/>
      <c r="D580" s="88"/>
      <c r="E580" s="88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5.75" customHeight="1" x14ac:dyDescent="0.2">
      <c r="A581" s="37"/>
      <c r="B581" s="105"/>
      <c r="C581" s="88"/>
      <c r="D581" s="88"/>
      <c r="E581" s="88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5.75" customHeight="1" x14ac:dyDescent="0.2">
      <c r="A582" s="37"/>
      <c r="B582" s="105"/>
      <c r="C582" s="88"/>
      <c r="D582" s="88"/>
      <c r="E582" s="88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5.75" customHeight="1" x14ac:dyDescent="0.2">
      <c r="A583" s="37"/>
      <c r="B583" s="105"/>
      <c r="C583" s="88"/>
      <c r="D583" s="88"/>
      <c r="E583" s="88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5.75" customHeight="1" x14ac:dyDescent="0.2">
      <c r="A584" s="37"/>
      <c r="B584" s="105"/>
      <c r="C584" s="88"/>
      <c r="D584" s="88"/>
      <c r="E584" s="88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5.75" customHeight="1" x14ac:dyDescent="0.2">
      <c r="A585" s="37"/>
      <c r="B585" s="105"/>
      <c r="C585" s="88"/>
      <c r="D585" s="88"/>
      <c r="E585" s="88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5.75" customHeight="1" x14ac:dyDescent="0.2">
      <c r="A586" s="37"/>
      <c r="B586" s="105"/>
      <c r="C586" s="88"/>
      <c r="D586" s="88"/>
      <c r="E586" s="88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5.75" customHeight="1" x14ac:dyDescent="0.2">
      <c r="A587" s="37"/>
      <c r="B587" s="105"/>
      <c r="C587" s="88"/>
      <c r="D587" s="88"/>
      <c r="E587" s="88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5.75" customHeight="1" x14ac:dyDescent="0.2">
      <c r="A588" s="37"/>
      <c r="B588" s="105"/>
      <c r="C588" s="88"/>
      <c r="D588" s="88"/>
      <c r="E588" s="88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5.75" customHeight="1" x14ac:dyDescent="0.2">
      <c r="A589" s="37"/>
      <c r="B589" s="105"/>
      <c r="C589" s="88"/>
      <c r="D589" s="88"/>
      <c r="E589" s="88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5.75" customHeight="1" x14ac:dyDescent="0.2">
      <c r="A590" s="37"/>
      <c r="B590" s="105"/>
      <c r="C590" s="88"/>
      <c r="D590" s="88"/>
      <c r="E590" s="88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5.75" customHeight="1" x14ac:dyDescent="0.2">
      <c r="A591" s="37"/>
      <c r="B591" s="105"/>
      <c r="C591" s="88"/>
      <c r="D591" s="88"/>
      <c r="E591" s="88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5.75" customHeight="1" x14ac:dyDescent="0.2">
      <c r="A592" s="37"/>
      <c r="B592" s="105"/>
      <c r="C592" s="88"/>
      <c r="D592" s="88"/>
      <c r="E592" s="88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5.75" customHeight="1" x14ac:dyDescent="0.2">
      <c r="A593" s="37"/>
      <c r="B593" s="105"/>
      <c r="C593" s="88"/>
      <c r="D593" s="88"/>
      <c r="E593" s="88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5.75" customHeight="1" x14ac:dyDescent="0.2">
      <c r="A594" s="37"/>
      <c r="B594" s="105"/>
      <c r="C594" s="88"/>
      <c r="D594" s="88"/>
      <c r="E594" s="88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5.75" customHeight="1" x14ac:dyDescent="0.2">
      <c r="A595" s="37"/>
      <c r="B595" s="105"/>
      <c r="C595" s="88"/>
      <c r="D595" s="88"/>
      <c r="E595" s="88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5.75" customHeight="1" x14ac:dyDescent="0.2">
      <c r="A596" s="37"/>
      <c r="B596" s="105"/>
      <c r="C596" s="88"/>
      <c r="D596" s="88"/>
      <c r="E596" s="88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5.75" customHeight="1" x14ac:dyDescent="0.2">
      <c r="A597" s="37"/>
      <c r="B597" s="105"/>
      <c r="C597" s="88"/>
      <c r="D597" s="88"/>
      <c r="E597" s="88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5.75" customHeight="1" x14ac:dyDescent="0.2">
      <c r="A598" s="37"/>
      <c r="B598" s="105"/>
      <c r="C598" s="88"/>
      <c r="D598" s="88"/>
      <c r="E598" s="88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5.75" customHeight="1" x14ac:dyDescent="0.2">
      <c r="A599" s="37"/>
      <c r="B599" s="105"/>
      <c r="C599" s="88"/>
      <c r="D599" s="88"/>
      <c r="E599" s="88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5.75" customHeight="1" x14ac:dyDescent="0.2">
      <c r="A600" s="37"/>
      <c r="B600" s="105"/>
      <c r="C600" s="88"/>
      <c r="D600" s="88"/>
      <c r="E600" s="88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5.75" customHeight="1" x14ac:dyDescent="0.2">
      <c r="A601" s="37"/>
      <c r="B601" s="105"/>
      <c r="C601" s="88"/>
      <c r="D601" s="88"/>
      <c r="E601" s="88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5.75" customHeight="1" x14ac:dyDescent="0.2">
      <c r="A602" s="37"/>
      <c r="B602" s="105"/>
      <c r="C602" s="88"/>
      <c r="D602" s="88"/>
      <c r="E602" s="88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5.75" customHeight="1" x14ac:dyDescent="0.2">
      <c r="A603" s="37"/>
      <c r="B603" s="105"/>
      <c r="C603" s="88"/>
      <c r="D603" s="88"/>
      <c r="E603" s="88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5.75" customHeight="1" x14ac:dyDescent="0.2">
      <c r="A604" s="37"/>
      <c r="B604" s="105"/>
      <c r="C604" s="88"/>
      <c r="D604" s="88"/>
      <c r="E604" s="88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5.75" customHeight="1" x14ac:dyDescent="0.2">
      <c r="A605" s="37"/>
      <c r="B605" s="105"/>
      <c r="C605" s="88"/>
      <c r="D605" s="88"/>
      <c r="E605" s="88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5.75" customHeight="1" x14ac:dyDescent="0.2">
      <c r="A606" s="37"/>
      <c r="B606" s="105"/>
      <c r="C606" s="88"/>
      <c r="D606" s="88"/>
      <c r="E606" s="88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5.75" customHeight="1" x14ac:dyDescent="0.2">
      <c r="A607" s="37"/>
      <c r="B607" s="105"/>
      <c r="C607" s="88"/>
      <c r="D607" s="88"/>
      <c r="E607" s="88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5.75" customHeight="1" x14ac:dyDescent="0.2">
      <c r="A608" s="37"/>
      <c r="B608" s="105"/>
      <c r="C608" s="88"/>
      <c r="D608" s="88"/>
      <c r="E608" s="88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5.75" customHeight="1" x14ac:dyDescent="0.2">
      <c r="A609" s="37"/>
      <c r="B609" s="105"/>
      <c r="C609" s="88"/>
      <c r="D609" s="88"/>
      <c r="E609" s="88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5.75" customHeight="1" x14ac:dyDescent="0.2">
      <c r="A610" s="37"/>
      <c r="B610" s="105"/>
      <c r="C610" s="88"/>
      <c r="D610" s="88"/>
      <c r="E610" s="88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5.75" customHeight="1" x14ac:dyDescent="0.2">
      <c r="A611" s="37"/>
      <c r="B611" s="105"/>
      <c r="C611" s="88"/>
      <c r="D611" s="88"/>
      <c r="E611" s="88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5.75" customHeight="1" x14ac:dyDescent="0.2">
      <c r="A612" s="37"/>
      <c r="B612" s="105"/>
      <c r="C612" s="88"/>
      <c r="D612" s="88"/>
      <c r="E612" s="88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5.75" customHeight="1" x14ac:dyDescent="0.2">
      <c r="A613" s="37"/>
      <c r="B613" s="105"/>
      <c r="C613" s="88"/>
      <c r="D613" s="88"/>
      <c r="E613" s="88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5.75" customHeight="1" x14ac:dyDescent="0.2">
      <c r="A614" s="37"/>
      <c r="B614" s="105"/>
      <c r="C614" s="88"/>
      <c r="D614" s="88"/>
      <c r="E614" s="88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5.75" customHeight="1" x14ac:dyDescent="0.2">
      <c r="A615" s="37"/>
      <c r="B615" s="105"/>
      <c r="C615" s="88"/>
      <c r="D615" s="88"/>
      <c r="E615" s="88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5.75" customHeight="1" x14ac:dyDescent="0.2">
      <c r="A616" s="37"/>
      <c r="B616" s="105"/>
      <c r="C616" s="88"/>
      <c r="D616" s="88"/>
      <c r="E616" s="88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5.75" customHeight="1" x14ac:dyDescent="0.2">
      <c r="A617" s="37"/>
      <c r="B617" s="105"/>
      <c r="C617" s="88"/>
      <c r="D617" s="88"/>
      <c r="E617" s="88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5.75" customHeight="1" x14ac:dyDescent="0.2">
      <c r="A618" s="37"/>
      <c r="B618" s="105"/>
      <c r="C618" s="88"/>
      <c r="D618" s="88"/>
      <c r="E618" s="88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5.75" customHeight="1" x14ac:dyDescent="0.2">
      <c r="A619" s="37"/>
      <c r="B619" s="105"/>
      <c r="C619" s="88"/>
      <c r="D619" s="88"/>
      <c r="E619" s="88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5.75" customHeight="1" x14ac:dyDescent="0.2">
      <c r="A620" s="37"/>
      <c r="B620" s="105"/>
      <c r="C620" s="88"/>
      <c r="D620" s="88"/>
      <c r="E620" s="88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5.75" customHeight="1" x14ac:dyDescent="0.2">
      <c r="A621" s="37"/>
      <c r="B621" s="105"/>
      <c r="C621" s="88"/>
      <c r="D621" s="88"/>
      <c r="E621" s="88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5.75" customHeight="1" x14ac:dyDescent="0.2">
      <c r="A622" s="37"/>
      <c r="B622" s="105"/>
      <c r="C622" s="88"/>
      <c r="D622" s="88"/>
      <c r="E622" s="88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5.75" customHeight="1" x14ac:dyDescent="0.2">
      <c r="A623" s="37"/>
      <c r="B623" s="105"/>
      <c r="C623" s="88"/>
      <c r="D623" s="88"/>
      <c r="E623" s="88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5.75" customHeight="1" x14ac:dyDescent="0.2">
      <c r="A624" s="37"/>
      <c r="B624" s="105"/>
      <c r="C624" s="88"/>
      <c r="D624" s="88"/>
      <c r="E624" s="88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5.75" customHeight="1" x14ac:dyDescent="0.2">
      <c r="A625" s="37"/>
      <c r="B625" s="105"/>
      <c r="C625" s="88"/>
      <c r="D625" s="88"/>
      <c r="E625" s="88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5.75" customHeight="1" x14ac:dyDescent="0.2">
      <c r="A626" s="37"/>
      <c r="B626" s="105"/>
      <c r="C626" s="88"/>
      <c r="D626" s="88"/>
      <c r="E626" s="88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5.75" customHeight="1" x14ac:dyDescent="0.2">
      <c r="A627" s="37"/>
      <c r="B627" s="105"/>
      <c r="C627" s="88"/>
      <c r="D627" s="88"/>
      <c r="E627" s="88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5.75" customHeight="1" x14ac:dyDescent="0.2">
      <c r="A628" s="37"/>
      <c r="B628" s="105"/>
      <c r="C628" s="88"/>
      <c r="D628" s="88"/>
      <c r="E628" s="88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5.75" customHeight="1" x14ac:dyDescent="0.2">
      <c r="A629" s="37"/>
      <c r="B629" s="105"/>
      <c r="C629" s="88"/>
      <c r="D629" s="88"/>
      <c r="E629" s="88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5.75" customHeight="1" x14ac:dyDescent="0.2">
      <c r="A630" s="37"/>
      <c r="B630" s="105"/>
      <c r="C630" s="88"/>
      <c r="D630" s="88"/>
      <c r="E630" s="88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5.75" customHeight="1" x14ac:dyDescent="0.2">
      <c r="A631" s="37"/>
      <c r="B631" s="105"/>
      <c r="C631" s="88"/>
      <c r="D631" s="88"/>
      <c r="E631" s="88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5.75" customHeight="1" x14ac:dyDescent="0.2">
      <c r="A632" s="37"/>
      <c r="B632" s="105"/>
      <c r="C632" s="88"/>
      <c r="D632" s="88"/>
      <c r="E632" s="88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5.75" customHeight="1" x14ac:dyDescent="0.2">
      <c r="A633" s="37"/>
      <c r="B633" s="105"/>
      <c r="C633" s="88"/>
      <c r="D633" s="88"/>
      <c r="E633" s="88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5.75" customHeight="1" x14ac:dyDescent="0.2">
      <c r="A634" s="37"/>
      <c r="B634" s="105"/>
      <c r="C634" s="88"/>
      <c r="D634" s="88"/>
      <c r="E634" s="88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5.75" customHeight="1" x14ac:dyDescent="0.2">
      <c r="A635" s="37"/>
      <c r="B635" s="105"/>
      <c r="C635" s="88"/>
      <c r="D635" s="88"/>
      <c r="E635" s="88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5.75" customHeight="1" x14ac:dyDescent="0.2">
      <c r="A636" s="37"/>
      <c r="B636" s="105"/>
      <c r="C636" s="88"/>
      <c r="D636" s="88"/>
      <c r="E636" s="88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5.75" customHeight="1" x14ac:dyDescent="0.2">
      <c r="A637" s="37"/>
      <c r="B637" s="105"/>
      <c r="C637" s="88"/>
      <c r="D637" s="88"/>
      <c r="E637" s="88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5.75" customHeight="1" x14ac:dyDescent="0.2">
      <c r="A638" s="37"/>
      <c r="B638" s="105"/>
      <c r="C638" s="88"/>
      <c r="D638" s="88"/>
      <c r="E638" s="88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5.75" customHeight="1" x14ac:dyDescent="0.2">
      <c r="A639" s="37"/>
      <c r="B639" s="105"/>
      <c r="C639" s="88"/>
      <c r="D639" s="88"/>
      <c r="E639" s="88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5.75" customHeight="1" x14ac:dyDescent="0.2">
      <c r="A640" s="37"/>
      <c r="B640" s="105"/>
      <c r="C640" s="88"/>
      <c r="D640" s="88"/>
      <c r="E640" s="88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5.75" customHeight="1" x14ac:dyDescent="0.2">
      <c r="A641" s="37"/>
      <c r="B641" s="105"/>
      <c r="C641" s="88"/>
      <c r="D641" s="88"/>
      <c r="E641" s="88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5.75" customHeight="1" x14ac:dyDescent="0.2">
      <c r="A642" s="37"/>
      <c r="B642" s="105"/>
      <c r="C642" s="88"/>
      <c r="D642" s="88"/>
      <c r="E642" s="88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5.75" customHeight="1" x14ac:dyDescent="0.2">
      <c r="A643" s="37"/>
      <c r="B643" s="105"/>
      <c r="C643" s="88"/>
      <c r="D643" s="88"/>
      <c r="E643" s="88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5.75" customHeight="1" x14ac:dyDescent="0.2">
      <c r="A644" s="37"/>
      <c r="B644" s="105"/>
      <c r="C644" s="88"/>
      <c r="D644" s="88"/>
      <c r="E644" s="88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5.75" customHeight="1" x14ac:dyDescent="0.2">
      <c r="A645" s="37"/>
      <c r="B645" s="105"/>
      <c r="C645" s="88"/>
      <c r="D645" s="88"/>
      <c r="E645" s="88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5.75" customHeight="1" x14ac:dyDescent="0.2">
      <c r="A646" s="37"/>
      <c r="B646" s="105"/>
      <c r="C646" s="88"/>
      <c r="D646" s="88"/>
      <c r="E646" s="88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5.75" customHeight="1" x14ac:dyDescent="0.2">
      <c r="A647" s="37"/>
      <c r="B647" s="105"/>
      <c r="C647" s="88"/>
      <c r="D647" s="88"/>
      <c r="E647" s="88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5.75" customHeight="1" x14ac:dyDescent="0.2">
      <c r="A648" s="37"/>
      <c r="B648" s="105"/>
      <c r="C648" s="88"/>
      <c r="D648" s="88"/>
      <c r="E648" s="88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5.75" customHeight="1" x14ac:dyDescent="0.2">
      <c r="A649" s="37"/>
      <c r="B649" s="105"/>
      <c r="C649" s="88"/>
      <c r="D649" s="88"/>
      <c r="E649" s="88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5.75" customHeight="1" x14ac:dyDescent="0.2">
      <c r="A650" s="37"/>
      <c r="B650" s="105"/>
      <c r="C650" s="88"/>
      <c r="D650" s="88"/>
      <c r="E650" s="88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5.75" customHeight="1" x14ac:dyDescent="0.2">
      <c r="A651" s="37"/>
      <c r="B651" s="105"/>
      <c r="C651" s="88"/>
      <c r="D651" s="88"/>
      <c r="E651" s="88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5.75" customHeight="1" x14ac:dyDescent="0.2">
      <c r="A652" s="37"/>
      <c r="B652" s="105"/>
      <c r="C652" s="88"/>
      <c r="D652" s="88"/>
      <c r="E652" s="88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5.75" customHeight="1" x14ac:dyDescent="0.2">
      <c r="A653" s="37"/>
      <c r="B653" s="105"/>
      <c r="C653" s="88"/>
      <c r="D653" s="88"/>
      <c r="E653" s="88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5.75" customHeight="1" x14ac:dyDescent="0.2">
      <c r="A654" s="37"/>
      <c r="B654" s="105"/>
      <c r="C654" s="88"/>
      <c r="D654" s="88"/>
      <c r="E654" s="88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5.75" customHeight="1" x14ac:dyDescent="0.2">
      <c r="A655" s="37"/>
      <c r="B655" s="105"/>
      <c r="C655" s="88"/>
      <c r="D655" s="88"/>
      <c r="E655" s="88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5.75" customHeight="1" x14ac:dyDescent="0.2">
      <c r="A656" s="37"/>
      <c r="B656" s="105"/>
      <c r="C656" s="88"/>
      <c r="D656" s="88"/>
      <c r="E656" s="88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5.75" customHeight="1" x14ac:dyDescent="0.2">
      <c r="A657" s="37"/>
      <c r="B657" s="105"/>
      <c r="C657" s="88"/>
      <c r="D657" s="88"/>
      <c r="E657" s="88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5.75" customHeight="1" x14ac:dyDescent="0.2">
      <c r="A658" s="37"/>
      <c r="B658" s="105"/>
      <c r="C658" s="88"/>
      <c r="D658" s="88"/>
      <c r="E658" s="88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5.75" customHeight="1" x14ac:dyDescent="0.2">
      <c r="A659" s="37"/>
      <c r="B659" s="105"/>
      <c r="C659" s="88"/>
      <c r="D659" s="88"/>
      <c r="E659" s="88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5.75" customHeight="1" x14ac:dyDescent="0.2">
      <c r="A660" s="37"/>
      <c r="B660" s="105"/>
      <c r="C660" s="88"/>
      <c r="D660" s="88"/>
      <c r="E660" s="88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5.75" customHeight="1" x14ac:dyDescent="0.2">
      <c r="A661" s="37"/>
      <c r="B661" s="105"/>
      <c r="C661" s="88"/>
      <c r="D661" s="88"/>
      <c r="E661" s="88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5.75" customHeight="1" x14ac:dyDescent="0.2">
      <c r="A662" s="37"/>
      <c r="B662" s="105"/>
      <c r="C662" s="88"/>
      <c r="D662" s="88"/>
      <c r="E662" s="88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5.75" customHeight="1" x14ac:dyDescent="0.2">
      <c r="A663" s="37"/>
      <c r="B663" s="105"/>
      <c r="C663" s="88"/>
      <c r="D663" s="88"/>
      <c r="E663" s="88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5.75" customHeight="1" x14ac:dyDescent="0.2">
      <c r="A664" s="37"/>
      <c r="B664" s="105"/>
      <c r="C664" s="88"/>
      <c r="D664" s="88"/>
      <c r="E664" s="88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5.75" customHeight="1" x14ac:dyDescent="0.2">
      <c r="A665" s="37"/>
      <c r="B665" s="105"/>
      <c r="C665" s="88"/>
      <c r="D665" s="88"/>
      <c r="E665" s="88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5.75" customHeight="1" x14ac:dyDescent="0.2">
      <c r="A666" s="37"/>
      <c r="B666" s="105"/>
      <c r="C666" s="88"/>
      <c r="D666" s="88"/>
      <c r="E666" s="88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5.75" customHeight="1" x14ac:dyDescent="0.2">
      <c r="A667" s="37"/>
      <c r="B667" s="105"/>
      <c r="C667" s="88"/>
      <c r="D667" s="88"/>
      <c r="E667" s="88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5.75" customHeight="1" x14ac:dyDescent="0.2">
      <c r="A668" s="37"/>
      <c r="B668" s="105"/>
      <c r="C668" s="88"/>
      <c r="D668" s="88"/>
      <c r="E668" s="88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5.75" customHeight="1" x14ac:dyDescent="0.2">
      <c r="A669" s="37"/>
      <c r="B669" s="105"/>
      <c r="C669" s="88"/>
      <c r="D669" s="88"/>
      <c r="E669" s="88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5.75" customHeight="1" x14ac:dyDescent="0.2">
      <c r="A670" s="37"/>
      <c r="B670" s="105"/>
      <c r="C670" s="88"/>
      <c r="D670" s="88"/>
      <c r="E670" s="88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5.75" customHeight="1" x14ac:dyDescent="0.2">
      <c r="A671" s="37"/>
      <c r="B671" s="105"/>
      <c r="C671" s="88"/>
      <c r="D671" s="88"/>
      <c r="E671" s="88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5.75" customHeight="1" x14ac:dyDescent="0.2">
      <c r="A672" s="37"/>
      <c r="B672" s="105"/>
      <c r="C672" s="88"/>
      <c r="D672" s="88"/>
      <c r="E672" s="88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5.75" customHeight="1" x14ac:dyDescent="0.2">
      <c r="A673" s="37"/>
      <c r="B673" s="105"/>
      <c r="C673" s="88"/>
      <c r="D673" s="88"/>
      <c r="E673" s="88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5.75" customHeight="1" x14ac:dyDescent="0.2">
      <c r="A674" s="37"/>
      <c r="B674" s="105"/>
      <c r="C674" s="88"/>
      <c r="D674" s="88"/>
      <c r="E674" s="88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5.75" customHeight="1" x14ac:dyDescent="0.2">
      <c r="A675" s="37"/>
      <c r="B675" s="105"/>
      <c r="C675" s="88"/>
      <c r="D675" s="88"/>
      <c r="E675" s="88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5.75" customHeight="1" x14ac:dyDescent="0.2">
      <c r="A676" s="37"/>
      <c r="B676" s="105"/>
      <c r="C676" s="88"/>
      <c r="D676" s="88"/>
      <c r="E676" s="88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5.75" customHeight="1" x14ac:dyDescent="0.2">
      <c r="A677" s="37"/>
      <c r="B677" s="105"/>
      <c r="C677" s="88"/>
      <c r="D677" s="88"/>
      <c r="E677" s="88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5.75" customHeight="1" x14ac:dyDescent="0.2">
      <c r="A678" s="37"/>
      <c r="B678" s="105"/>
      <c r="C678" s="88"/>
      <c r="D678" s="88"/>
      <c r="E678" s="88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5.75" customHeight="1" x14ac:dyDescent="0.2">
      <c r="A679" s="37"/>
      <c r="B679" s="105"/>
      <c r="C679" s="88"/>
      <c r="D679" s="88"/>
      <c r="E679" s="88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5.75" customHeight="1" x14ac:dyDescent="0.2">
      <c r="A680" s="37"/>
      <c r="B680" s="105"/>
      <c r="C680" s="88"/>
      <c r="D680" s="88"/>
      <c r="E680" s="88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5.75" customHeight="1" x14ac:dyDescent="0.2">
      <c r="A681" s="37"/>
      <c r="B681" s="105"/>
      <c r="C681" s="88"/>
      <c r="D681" s="88"/>
      <c r="E681" s="88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5.75" customHeight="1" x14ac:dyDescent="0.2">
      <c r="A682" s="37"/>
      <c r="B682" s="105"/>
      <c r="C682" s="88"/>
      <c r="D682" s="88"/>
      <c r="E682" s="88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5.75" customHeight="1" x14ac:dyDescent="0.2">
      <c r="A683" s="37"/>
      <c r="B683" s="105"/>
      <c r="C683" s="88"/>
      <c r="D683" s="88"/>
      <c r="E683" s="88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5.75" customHeight="1" x14ac:dyDescent="0.2">
      <c r="A684" s="37"/>
      <c r="B684" s="105"/>
      <c r="C684" s="88"/>
      <c r="D684" s="88"/>
      <c r="E684" s="88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5.75" customHeight="1" x14ac:dyDescent="0.2">
      <c r="A685" s="37"/>
      <c r="B685" s="105"/>
      <c r="C685" s="88"/>
      <c r="D685" s="88"/>
      <c r="E685" s="88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5.75" customHeight="1" x14ac:dyDescent="0.2">
      <c r="A686" s="37"/>
      <c r="B686" s="105"/>
      <c r="C686" s="88"/>
      <c r="D686" s="88"/>
      <c r="E686" s="88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5.75" customHeight="1" x14ac:dyDescent="0.2">
      <c r="A687" s="37"/>
      <c r="B687" s="105"/>
      <c r="C687" s="88"/>
      <c r="D687" s="88"/>
      <c r="E687" s="88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5.75" customHeight="1" x14ac:dyDescent="0.2">
      <c r="A688" s="37"/>
      <c r="B688" s="105"/>
      <c r="C688" s="88"/>
      <c r="D688" s="88"/>
      <c r="E688" s="88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5.75" customHeight="1" x14ac:dyDescent="0.2">
      <c r="A689" s="37"/>
      <c r="B689" s="105"/>
      <c r="C689" s="88"/>
      <c r="D689" s="88"/>
      <c r="E689" s="88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5.75" customHeight="1" x14ac:dyDescent="0.2">
      <c r="A690" s="37"/>
      <c r="B690" s="105"/>
      <c r="C690" s="88"/>
      <c r="D690" s="88"/>
      <c r="E690" s="88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5.75" customHeight="1" x14ac:dyDescent="0.2">
      <c r="A691" s="37"/>
      <c r="B691" s="105"/>
      <c r="C691" s="88"/>
      <c r="D691" s="88"/>
      <c r="E691" s="88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5.75" customHeight="1" x14ac:dyDescent="0.2">
      <c r="A692" s="37"/>
      <c r="B692" s="105"/>
      <c r="C692" s="88"/>
      <c r="D692" s="88"/>
      <c r="E692" s="88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5.75" customHeight="1" x14ac:dyDescent="0.2">
      <c r="A693" s="37"/>
      <c r="B693" s="105"/>
      <c r="C693" s="88"/>
      <c r="D693" s="88"/>
      <c r="E693" s="88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5.75" customHeight="1" x14ac:dyDescent="0.2">
      <c r="A694" s="37"/>
      <c r="B694" s="105"/>
      <c r="C694" s="88"/>
      <c r="D694" s="88"/>
      <c r="E694" s="88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5.75" customHeight="1" x14ac:dyDescent="0.2">
      <c r="A695" s="37"/>
      <c r="B695" s="105"/>
      <c r="C695" s="88"/>
      <c r="D695" s="88"/>
      <c r="E695" s="88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5.75" customHeight="1" x14ac:dyDescent="0.2">
      <c r="A696" s="37"/>
      <c r="B696" s="105"/>
      <c r="C696" s="88"/>
      <c r="D696" s="88"/>
      <c r="E696" s="88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5.75" customHeight="1" x14ac:dyDescent="0.2">
      <c r="A697" s="37"/>
      <c r="B697" s="105"/>
      <c r="C697" s="88"/>
      <c r="D697" s="88"/>
      <c r="E697" s="88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5.75" customHeight="1" x14ac:dyDescent="0.2">
      <c r="A698" s="37"/>
      <c r="B698" s="105"/>
      <c r="C698" s="88"/>
      <c r="D698" s="88"/>
      <c r="E698" s="88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5.75" customHeight="1" x14ac:dyDescent="0.2">
      <c r="A699" s="37"/>
      <c r="B699" s="105"/>
      <c r="C699" s="88"/>
      <c r="D699" s="88"/>
      <c r="E699" s="88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5.75" customHeight="1" x14ac:dyDescent="0.2">
      <c r="A700" s="37"/>
      <c r="B700" s="105"/>
      <c r="C700" s="88"/>
      <c r="D700" s="88"/>
      <c r="E700" s="88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5.75" customHeight="1" x14ac:dyDescent="0.2">
      <c r="A701" s="37"/>
      <c r="B701" s="105"/>
      <c r="C701" s="88"/>
      <c r="D701" s="88"/>
      <c r="E701" s="88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5.75" customHeight="1" x14ac:dyDescent="0.2">
      <c r="A702" s="37"/>
      <c r="B702" s="105"/>
      <c r="C702" s="88"/>
      <c r="D702" s="88"/>
      <c r="E702" s="88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5.75" customHeight="1" x14ac:dyDescent="0.2">
      <c r="A703" s="37"/>
      <c r="B703" s="105"/>
      <c r="C703" s="88"/>
      <c r="D703" s="88"/>
      <c r="E703" s="88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5.75" customHeight="1" x14ac:dyDescent="0.2">
      <c r="A704" s="37"/>
      <c r="B704" s="105"/>
      <c r="C704" s="88"/>
      <c r="D704" s="88"/>
      <c r="E704" s="88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5.75" customHeight="1" x14ac:dyDescent="0.2">
      <c r="A705" s="37"/>
      <c r="B705" s="105"/>
      <c r="C705" s="88"/>
      <c r="D705" s="88"/>
      <c r="E705" s="88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5.75" customHeight="1" x14ac:dyDescent="0.2">
      <c r="A706" s="37"/>
      <c r="B706" s="105"/>
      <c r="C706" s="88"/>
      <c r="D706" s="88"/>
      <c r="E706" s="88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5.75" customHeight="1" x14ac:dyDescent="0.2">
      <c r="A707" s="37"/>
      <c r="B707" s="105"/>
      <c r="C707" s="88"/>
      <c r="D707" s="88"/>
      <c r="E707" s="88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5.75" customHeight="1" x14ac:dyDescent="0.2">
      <c r="A708" s="37"/>
      <c r="B708" s="105"/>
      <c r="C708" s="88"/>
      <c r="D708" s="88"/>
      <c r="E708" s="88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5.75" customHeight="1" x14ac:dyDescent="0.2">
      <c r="A709" s="37"/>
      <c r="B709" s="105"/>
      <c r="C709" s="88"/>
      <c r="D709" s="88"/>
      <c r="E709" s="88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5.75" customHeight="1" x14ac:dyDescent="0.2">
      <c r="A710" s="37"/>
      <c r="B710" s="105"/>
      <c r="C710" s="88"/>
      <c r="D710" s="88"/>
      <c r="E710" s="88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5.75" customHeight="1" x14ac:dyDescent="0.2">
      <c r="A711" s="37"/>
      <c r="B711" s="105"/>
      <c r="C711" s="88"/>
      <c r="D711" s="88"/>
      <c r="E711" s="88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5.75" customHeight="1" x14ac:dyDescent="0.2">
      <c r="A712" s="37"/>
      <c r="B712" s="105"/>
      <c r="C712" s="88"/>
      <c r="D712" s="88"/>
      <c r="E712" s="88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5.75" customHeight="1" x14ac:dyDescent="0.2">
      <c r="A713" s="37"/>
      <c r="B713" s="105"/>
      <c r="C713" s="88"/>
      <c r="D713" s="88"/>
      <c r="E713" s="88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5.75" customHeight="1" x14ac:dyDescent="0.2">
      <c r="A714" s="37"/>
      <c r="B714" s="105"/>
      <c r="C714" s="88"/>
      <c r="D714" s="88"/>
      <c r="E714" s="88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5.75" customHeight="1" x14ac:dyDescent="0.2">
      <c r="A715" s="37"/>
      <c r="B715" s="105"/>
      <c r="C715" s="88"/>
      <c r="D715" s="88"/>
      <c r="E715" s="88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5.75" customHeight="1" x14ac:dyDescent="0.2">
      <c r="A716" s="37"/>
      <c r="B716" s="105"/>
      <c r="C716" s="88"/>
      <c r="D716" s="88"/>
      <c r="E716" s="88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5.75" customHeight="1" x14ac:dyDescent="0.2">
      <c r="A717" s="37"/>
      <c r="B717" s="105"/>
      <c r="C717" s="88"/>
      <c r="D717" s="88"/>
      <c r="E717" s="88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5.75" customHeight="1" x14ac:dyDescent="0.2">
      <c r="A718" s="37"/>
      <c r="B718" s="105"/>
      <c r="C718" s="88"/>
      <c r="D718" s="88"/>
      <c r="E718" s="88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5.75" customHeight="1" x14ac:dyDescent="0.2">
      <c r="A719" s="37"/>
      <c r="B719" s="105"/>
      <c r="C719" s="88"/>
      <c r="D719" s="88"/>
      <c r="E719" s="88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5.75" customHeight="1" x14ac:dyDescent="0.2">
      <c r="A720" s="37"/>
      <c r="B720" s="105"/>
      <c r="C720" s="88"/>
      <c r="D720" s="88"/>
      <c r="E720" s="88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5.75" customHeight="1" x14ac:dyDescent="0.2">
      <c r="A721" s="37"/>
      <c r="B721" s="105"/>
      <c r="C721" s="88"/>
      <c r="D721" s="88"/>
      <c r="E721" s="88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5.75" customHeight="1" x14ac:dyDescent="0.2">
      <c r="A722" s="37"/>
      <c r="B722" s="105"/>
      <c r="C722" s="88"/>
      <c r="D722" s="88"/>
      <c r="E722" s="88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5.75" customHeight="1" x14ac:dyDescent="0.2">
      <c r="A723" s="37"/>
      <c r="B723" s="105"/>
      <c r="C723" s="88"/>
      <c r="D723" s="88"/>
      <c r="E723" s="88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5.75" customHeight="1" x14ac:dyDescent="0.2">
      <c r="A724" s="37"/>
      <c r="B724" s="105"/>
      <c r="C724" s="88"/>
      <c r="D724" s="88"/>
      <c r="E724" s="88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5.75" customHeight="1" x14ac:dyDescent="0.2">
      <c r="A725" s="37"/>
      <c r="B725" s="105"/>
      <c r="C725" s="88"/>
      <c r="D725" s="88"/>
      <c r="E725" s="88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5.75" customHeight="1" x14ac:dyDescent="0.2">
      <c r="A726" s="37"/>
      <c r="B726" s="105"/>
      <c r="C726" s="88"/>
      <c r="D726" s="88"/>
      <c r="E726" s="88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5.75" customHeight="1" x14ac:dyDescent="0.2">
      <c r="A727" s="37"/>
      <c r="B727" s="105"/>
      <c r="C727" s="88"/>
      <c r="D727" s="88"/>
      <c r="E727" s="88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5.75" customHeight="1" x14ac:dyDescent="0.2">
      <c r="A728" s="37"/>
      <c r="B728" s="105"/>
      <c r="C728" s="88"/>
      <c r="D728" s="88"/>
      <c r="E728" s="88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5.75" customHeight="1" x14ac:dyDescent="0.2">
      <c r="A729" s="37"/>
      <c r="B729" s="105"/>
      <c r="C729" s="88"/>
      <c r="D729" s="88"/>
      <c r="E729" s="88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5.75" customHeight="1" x14ac:dyDescent="0.2">
      <c r="A730" s="37"/>
      <c r="B730" s="105"/>
      <c r="C730" s="88"/>
      <c r="D730" s="88"/>
      <c r="E730" s="88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5.75" customHeight="1" x14ac:dyDescent="0.2">
      <c r="A731" s="37"/>
      <c r="B731" s="105"/>
      <c r="C731" s="88"/>
      <c r="D731" s="88"/>
      <c r="E731" s="88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5.75" customHeight="1" x14ac:dyDescent="0.2">
      <c r="A732" s="37"/>
      <c r="B732" s="105"/>
      <c r="C732" s="88"/>
      <c r="D732" s="88"/>
      <c r="E732" s="88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5.75" customHeight="1" x14ac:dyDescent="0.2">
      <c r="A733" s="37"/>
      <c r="B733" s="105"/>
      <c r="C733" s="88"/>
      <c r="D733" s="88"/>
      <c r="E733" s="88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5.75" customHeight="1" x14ac:dyDescent="0.2">
      <c r="A734" s="37"/>
      <c r="B734" s="105"/>
      <c r="C734" s="88"/>
      <c r="D734" s="88"/>
      <c r="E734" s="88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5.75" customHeight="1" x14ac:dyDescent="0.2">
      <c r="A735" s="37"/>
      <c r="B735" s="105"/>
      <c r="C735" s="88"/>
      <c r="D735" s="88"/>
      <c r="E735" s="88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5.75" customHeight="1" x14ac:dyDescent="0.2">
      <c r="A736" s="37"/>
      <c r="B736" s="105"/>
      <c r="C736" s="88"/>
      <c r="D736" s="88"/>
      <c r="E736" s="88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5.75" customHeight="1" x14ac:dyDescent="0.2">
      <c r="A737" s="37"/>
      <c r="B737" s="105"/>
      <c r="C737" s="88"/>
      <c r="D737" s="88"/>
      <c r="E737" s="88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5.75" customHeight="1" x14ac:dyDescent="0.2">
      <c r="A738" s="37"/>
      <c r="B738" s="105"/>
      <c r="C738" s="88"/>
      <c r="D738" s="88"/>
      <c r="E738" s="88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5.75" customHeight="1" x14ac:dyDescent="0.2">
      <c r="A739" s="37"/>
      <c r="B739" s="105"/>
      <c r="C739" s="88"/>
      <c r="D739" s="88"/>
      <c r="E739" s="88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5.75" customHeight="1" x14ac:dyDescent="0.2">
      <c r="A740" s="37"/>
      <c r="B740" s="105"/>
      <c r="C740" s="88"/>
      <c r="D740" s="88"/>
      <c r="E740" s="88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5.75" customHeight="1" x14ac:dyDescent="0.2">
      <c r="A741" s="37"/>
      <c r="B741" s="105"/>
      <c r="C741" s="88"/>
      <c r="D741" s="88"/>
      <c r="E741" s="88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5.75" customHeight="1" x14ac:dyDescent="0.2">
      <c r="A742" s="37"/>
      <c r="B742" s="105"/>
      <c r="C742" s="88"/>
      <c r="D742" s="88"/>
      <c r="E742" s="88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5.75" customHeight="1" x14ac:dyDescent="0.2">
      <c r="A743" s="37"/>
      <c r="B743" s="105"/>
      <c r="C743" s="88"/>
      <c r="D743" s="88"/>
      <c r="E743" s="88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5.75" customHeight="1" x14ac:dyDescent="0.2">
      <c r="A744" s="37"/>
      <c r="B744" s="105"/>
      <c r="C744" s="88"/>
      <c r="D744" s="88"/>
      <c r="E744" s="88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5.75" customHeight="1" x14ac:dyDescent="0.2">
      <c r="A745" s="37"/>
      <c r="B745" s="105"/>
      <c r="C745" s="88"/>
      <c r="D745" s="88"/>
      <c r="E745" s="88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5.75" customHeight="1" x14ac:dyDescent="0.2">
      <c r="A746" s="37"/>
      <c r="B746" s="105"/>
      <c r="C746" s="88"/>
      <c r="D746" s="88"/>
      <c r="E746" s="88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5.75" customHeight="1" x14ac:dyDescent="0.2">
      <c r="A747" s="37"/>
      <c r="B747" s="105"/>
      <c r="C747" s="88"/>
      <c r="D747" s="88"/>
      <c r="E747" s="88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5.75" customHeight="1" x14ac:dyDescent="0.2">
      <c r="A748" s="37"/>
      <c r="B748" s="105"/>
      <c r="C748" s="88"/>
      <c r="D748" s="88"/>
      <c r="E748" s="88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5.75" customHeight="1" x14ac:dyDescent="0.2">
      <c r="A749" s="37"/>
      <c r="B749" s="105"/>
      <c r="C749" s="88"/>
      <c r="D749" s="88"/>
      <c r="E749" s="88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5.75" customHeight="1" x14ac:dyDescent="0.2">
      <c r="A750" s="37"/>
      <c r="B750" s="105"/>
      <c r="C750" s="88"/>
      <c r="D750" s="88"/>
      <c r="E750" s="88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5.75" customHeight="1" x14ac:dyDescent="0.2">
      <c r="A751" s="37"/>
      <c r="B751" s="105"/>
      <c r="C751" s="88"/>
      <c r="D751" s="88"/>
      <c r="E751" s="88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5.75" customHeight="1" x14ac:dyDescent="0.2">
      <c r="A752" s="37"/>
      <c r="B752" s="105"/>
      <c r="C752" s="88"/>
      <c r="D752" s="88"/>
      <c r="E752" s="88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5.75" customHeight="1" x14ac:dyDescent="0.2">
      <c r="A753" s="37"/>
      <c r="B753" s="105"/>
      <c r="C753" s="88"/>
      <c r="D753" s="88"/>
      <c r="E753" s="88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5.75" customHeight="1" x14ac:dyDescent="0.2">
      <c r="A754" s="37"/>
      <c r="B754" s="105"/>
      <c r="C754" s="88"/>
      <c r="D754" s="88"/>
      <c r="E754" s="88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5.75" customHeight="1" x14ac:dyDescent="0.2">
      <c r="A755" s="37"/>
      <c r="B755" s="105"/>
      <c r="C755" s="88"/>
      <c r="D755" s="88"/>
      <c r="E755" s="88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5.75" customHeight="1" x14ac:dyDescent="0.2">
      <c r="A756" s="37"/>
      <c r="B756" s="105"/>
      <c r="C756" s="88"/>
      <c r="D756" s="88"/>
      <c r="E756" s="88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5.75" customHeight="1" x14ac:dyDescent="0.2">
      <c r="A757" s="37"/>
      <c r="B757" s="105"/>
      <c r="C757" s="88"/>
      <c r="D757" s="88"/>
      <c r="E757" s="88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5.75" customHeight="1" x14ac:dyDescent="0.2">
      <c r="A758" s="37"/>
      <c r="B758" s="105"/>
      <c r="C758" s="88"/>
      <c r="D758" s="88"/>
      <c r="E758" s="88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5.75" customHeight="1" x14ac:dyDescent="0.2">
      <c r="A759" s="37"/>
      <c r="B759" s="105"/>
      <c r="C759" s="88"/>
      <c r="D759" s="88"/>
      <c r="E759" s="88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5.75" customHeight="1" x14ac:dyDescent="0.2">
      <c r="A760" s="37"/>
      <c r="B760" s="105"/>
      <c r="C760" s="88"/>
      <c r="D760" s="88"/>
      <c r="E760" s="88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5.75" customHeight="1" x14ac:dyDescent="0.2">
      <c r="A761" s="37"/>
      <c r="B761" s="105"/>
      <c r="C761" s="88"/>
      <c r="D761" s="88"/>
      <c r="E761" s="88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5.75" customHeight="1" x14ac:dyDescent="0.2">
      <c r="A762" s="37"/>
      <c r="B762" s="105"/>
      <c r="C762" s="88"/>
      <c r="D762" s="88"/>
      <c r="E762" s="88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5.75" customHeight="1" x14ac:dyDescent="0.2">
      <c r="A763" s="37"/>
      <c r="B763" s="105"/>
      <c r="C763" s="88"/>
      <c r="D763" s="88"/>
      <c r="E763" s="88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5.75" customHeight="1" x14ac:dyDescent="0.2">
      <c r="A764" s="37"/>
      <c r="B764" s="105"/>
      <c r="C764" s="88"/>
      <c r="D764" s="88"/>
      <c r="E764" s="88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5.75" customHeight="1" x14ac:dyDescent="0.2">
      <c r="A765" s="37"/>
      <c r="B765" s="105"/>
      <c r="C765" s="88"/>
      <c r="D765" s="88"/>
      <c r="E765" s="88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5.75" customHeight="1" x14ac:dyDescent="0.2">
      <c r="A766" s="37"/>
      <c r="B766" s="105"/>
      <c r="C766" s="88"/>
      <c r="D766" s="88"/>
      <c r="E766" s="88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5.75" customHeight="1" x14ac:dyDescent="0.2">
      <c r="A767" s="37"/>
      <c r="B767" s="105"/>
      <c r="C767" s="88"/>
      <c r="D767" s="88"/>
      <c r="E767" s="88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5.75" customHeight="1" x14ac:dyDescent="0.2">
      <c r="A768" s="37"/>
      <c r="B768" s="105"/>
      <c r="C768" s="88"/>
      <c r="D768" s="88"/>
      <c r="E768" s="88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5.75" customHeight="1" x14ac:dyDescent="0.2">
      <c r="A769" s="37"/>
      <c r="B769" s="105"/>
      <c r="C769" s="88"/>
      <c r="D769" s="88"/>
      <c r="E769" s="88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5.75" customHeight="1" x14ac:dyDescent="0.2">
      <c r="A770" s="37"/>
      <c r="B770" s="105"/>
      <c r="C770" s="88"/>
      <c r="D770" s="88"/>
      <c r="E770" s="88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5.75" customHeight="1" x14ac:dyDescent="0.2">
      <c r="A771" s="37"/>
      <c r="B771" s="105"/>
      <c r="C771" s="88"/>
      <c r="D771" s="88"/>
      <c r="E771" s="88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5.75" customHeight="1" x14ac:dyDescent="0.2">
      <c r="A772" s="37"/>
      <c r="B772" s="105"/>
      <c r="C772" s="88"/>
      <c r="D772" s="88"/>
      <c r="E772" s="88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5.75" customHeight="1" x14ac:dyDescent="0.2">
      <c r="A773" s="37"/>
      <c r="B773" s="105"/>
      <c r="C773" s="88"/>
      <c r="D773" s="88"/>
      <c r="E773" s="88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5.75" customHeight="1" x14ac:dyDescent="0.2">
      <c r="A774" s="37"/>
      <c r="B774" s="105"/>
      <c r="C774" s="88"/>
      <c r="D774" s="88"/>
      <c r="E774" s="88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5.75" customHeight="1" x14ac:dyDescent="0.2">
      <c r="A775" s="37"/>
      <c r="B775" s="105"/>
      <c r="C775" s="88"/>
      <c r="D775" s="88"/>
      <c r="E775" s="88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5.75" customHeight="1" x14ac:dyDescent="0.2">
      <c r="A776" s="37"/>
      <c r="B776" s="105"/>
      <c r="C776" s="88"/>
      <c r="D776" s="88"/>
      <c r="E776" s="88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5.75" customHeight="1" x14ac:dyDescent="0.2">
      <c r="A777" s="37"/>
      <c r="B777" s="105"/>
      <c r="C777" s="88"/>
      <c r="D777" s="88"/>
      <c r="E777" s="88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5.75" customHeight="1" x14ac:dyDescent="0.2">
      <c r="A778" s="37"/>
      <c r="B778" s="105"/>
      <c r="C778" s="88"/>
      <c r="D778" s="88"/>
      <c r="E778" s="88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5.75" customHeight="1" x14ac:dyDescent="0.2">
      <c r="A779" s="37"/>
      <c r="B779" s="105"/>
      <c r="C779" s="88"/>
      <c r="D779" s="88"/>
      <c r="E779" s="88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5.75" customHeight="1" x14ac:dyDescent="0.2">
      <c r="A780" s="37"/>
      <c r="B780" s="105"/>
      <c r="C780" s="88"/>
      <c r="D780" s="88"/>
      <c r="E780" s="88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5.75" customHeight="1" x14ac:dyDescent="0.2">
      <c r="A781" s="37"/>
      <c r="B781" s="105"/>
      <c r="C781" s="88"/>
      <c r="D781" s="88"/>
      <c r="E781" s="88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5.75" customHeight="1" x14ac:dyDescent="0.2">
      <c r="A782" s="37"/>
      <c r="B782" s="105"/>
      <c r="C782" s="88"/>
      <c r="D782" s="88"/>
      <c r="E782" s="88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5.75" customHeight="1" x14ac:dyDescent="0.2">
      <c r="A783" s="37"/>
      <c r="B783" s="105"/>
      <c r="C783" s="88"/>
      <c r="D783" s="88"/>
      <c r="E783" s="88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5.75" customHeight="1" x14ac:dyDescent="0.2">
      <c r="A784" s="37"/>
      <c r="B784" s="105"/>
      <c r="C784" s="88"/>
      <c r="D784" s="88"/>
      <c r="E784" s="88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5.75" customHeight="1" x14ac:dyDescent="0.2">
      <c r="A785" s="37"/>
      <c r="B785" s="105"/>
      <c r="C785" s="88"/>
      <c r="D785" s="88"/>
      <c r="E785" s="88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5.75" customHeight="1" x14ac:dyDescent="0.2">
      <c r="A786" s="37"/>
      <c r="B786" s="105"/>
      <c r="C786" s="88"/>
      <c r="D786" s="88"/>
      <c r="E786" s="88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5.75" customHeight="1" x14ac:dyDescent="0.2">
      <c r="A787" s="37"/>
      <c r="B787" s="105"/>
      <c r="C787" s="88"/>
      <c r="D787" s="88"/>
      <c r="E787" s="88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5.75" customHeight="1" x14ac:dyDescent="0.2">
      <c r="A788" s="37"/>
      <c r="B788" s="105"/>
      <c r="C788" s="88"/>
      <c r="D788" s="88"/>
      <c r="E788" s="88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5.75" customHeight="1" x14ac:dyDescent="0.2">
      <c r="A789" s="37"/>
      <c r="B789" s="105"/>
      <c r="C789" s="88"/>
      <c r="D789" s="88"/>
      <c r="E789" s="88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5.75" customHeight="1" x14ac:dyDescent="0.2">
      <c r="A790" s="37"/>
      <c r="B790" s="105"/>
      <c r="C790" s="88"/>
      <c r="D790" s="88"/>
      <c r="E790" s="88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5.75" customHeight="1" x14ac:dyDescent="0.2">
      <c r="A791" s="37"/>
      <c r="B791" s="105"/>
      <c r="C791" s="88"/>
      <c r="D791" s="88"/>
      <c r="E791" s="88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5.75" customHeight="1" x14ac:dyDescent="0.2">
      <c r="A792" s="37"/>
      <c r="B792" s="105"/>
      <c r="C792" s="88"/>
      <c r="D792" s="88"/>
      <c r="E792" s="88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5.75" customHeight="1" x14ac:dyDescent="0.2">
      <c r="A793" s="37"/>
      <c r="B793" s="105"/>
      <c r="C793" s="88"/>
      <c r="D793" s="88"/>
      <c r="E793" s="88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5.75" customHeight="1" x14ac:dyDescent="0.2">
      <c r="A794" s="37"/>
      <c r="B794" s="105"/>
      <c r="C794" s="88"/>
      <c r="D794" s="88"/>
      <c r="E794" s="88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5.75" customHeight="1" x14ac:dyDescent="0.2">
      <c r="A795" s="37"/>
      <c r="B795" s="105"/>
      <c r="C795" s="88"/>
      <c r="D795" s="88"/>
      <c r="E795" s="88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5.75" customHeight="1" x14ac:dyDescent="0.2">
      <c r="A796" s="37"/>
      <c r="B796" s="105"/>
      <c r="C796" s="88"/>
      <c r="D796" s="88"/>
      <c r="E796" s="88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5.75" customHeight="1" x14ac:dyDescent="0.2">
      <c r="A797" s="37"/>
      <c r="B797" s="105"/>
      <c r="C797" s="88"/>
      <c r="D797" s="88"/>
      <c r="E797" s="88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5.75" customHeight="1" x14ac:dyDescent="0.2">
      <c r="A798" s="37"/>
      <c r="B798" s="105"/>
      <c r="C798" s="88"/>
      <c r="D798" s="88"/>
      <c r="E798" s="88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5.75" customHeight="1" x14ac:dyDescent="0.2">
      <c r="A799" s="37"/>
      <c r="B799" s="105"/>
      <c r="C799" s="88"/>
      <c r="D799" s="88"/>
      <c r="E799" s="88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5.75" customHeight="1" x14ac:dyDescent="0.2">
      <c r="A800" s="37"/>
      <c r="B800" s="105"/>
      <c r="C800" s="88"/>
      <c r="D800" s="88"/>
      <c r="E800" s="88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5.75" customHeight="1" x14ac:dyDescent="0.2">
      <c r="A801" s="37"/>
      <c r="B801" s="105"/>
      <c r="C801" s="88"/>
      <c r="D801" s="88"/>
      <c r="E801" s="88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5.75" customHeight="1" x14ac:dyDescent="0.2">
      <c r="A802" s="37"/>
      <c r="B802" s="105"/>
      <c r="C802" s="88"/>
      <c r="D802" s="88"/>
      <c r="E802" s="88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5.75" customHeight="1" x14ac:dyDescent="0.2">
      <c r="A803" s="37"/>
      <c r="B803" s="105"/>
      <c r="C803" s="88"/>
      <c r="D803" s="88"/>
      <c r="E803" s="88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5.75" customHeight="1" x14ac:dyDescent="0.2">
      <c r="A804" s="37"/>
      <c r="B804" s="105"/>
      <c r="C804" s="88"/>
      <c r="D804" s="88"/>
      <c r="E804" s="88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5.75" customHeight="1" x14ac:dyDescent="0.2">
      <c r="A805" s="37"/>
      <c r="B805" s="105"/>
      <c r="C805" s="88"/>
      <c r="D805" s="88"/>
      <c r="E805" s="88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5.75" customHeight="1" x14ac:dyDescent="0.2">
      <c r="A806" s="37"/>
      <c r="B806" s="105"/>
      <c r="C806" s="88"/>
      <c r="D806" s="88"/>
      <c r="E806" s="88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5.75" customHeight="1" x14ac:dyDescent="0.2">
      <c r="A807" s="37"/>
      <c r="B807" s="105"/>
      <c r="C807" s="88"/>
      <c r="D807" s="88"/>
      <c r="E807" s="88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5.75" customHeight="1" x14ac:dyDescent="0.2">
      <c r="A808" s="37"/>
      <c r="B808" s="105"/>
      <c r="C808" s="88"/>
      <c r="D808" s="88"/>
      <c r="E808" s="88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5.75" customHeight="1" x14ac:dyDescent="0.2">
      <c r="A809" s="37"/>
      <c r="B809" s="105"/>
      <c r="C809" s="88"/>
      <c r="D809" s="88"/>
      <c r="E809" s="88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5.75" customHeight="1" x14ac:dyDescent="0.2">
      <c r="A810" s="37"/>
      <c r="B810" s="105"/>
      <c r="C810" s="88"/>
      <c r="D810" s="88"/>
      <c r="E810" s="88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5.75" customHeight="1" x14ac:dyDescent="0.2">
      <c r="A811" s="37"/>
      <c r="B811" s="105"/>
      <c r="C811" s="88"/>
      <c r="D811" s="88"/>
      <c r="E811" s="88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5.75" customHeight="1" x14ac:dyDescent="0.2">
      <c r="A812" s="37"/>
      <c r="B812" s="105"/>
      <c r="C812" s="88"/>
      <c r="D812" s="88"/>
      <c r="E812" s="88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5.75" customHeight="1" x14ac:dyDescent="0.2">
      <c r="A813" s="37"/>
      <c r="B813" s="105"/>
      <c r="C813" s="88"/>
      <c r="D813" s="88"/>
      <c r="E813" s="88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5.75" customHeight="1" x14ac:dyDescent="0.2">
      <c r="A814" s="37"/>
      <c r="B814" s="105"/>
      <c r="C814" s="88"/>
      <c r="D814" s="88"/>
      <c r="E814" s="88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5.75" customHeight="1" x14ac:dyDescent="0.2">
      <c r="A815" s="37"/>
      <c r="B815" s="105"/>
      <c r="C815" s="88"/>
      <c r="D815" s="88"/>
      <c r="E815" s="88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5.75" customHeight="1" x14ac:dyDescent="0.2">
      <c r="A816" s="37"/>
      <c r="B816" s="105"/>
      <c r="C816" s="88"/>
      <c r="D816" s="88"/>
      <c r="E816" s="88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5.75" customHeight="1" x14ac:dyDescent="0.2">
      <c r="A817" s="37"/>
      <c r="B817" s="105"/>
      <c r="C817" s="88"/>
      <c r="D817" s="88"/>
      <c r="E817" s="88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5.75" customHeight="1" x14ac:dyDescent="0.2">
      <c r="A818" s="37"/>
      <c r="B818" s="105"/>
      <c r="C818" s="88"/>
      <c r="D818" s="88"/>
      <c r="E818" s="88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5.75" customHeight="1" x14ac:dyDescent="0.2">
      <c r="A819" s="37"/>
      <c r="B819" s="105"/>
      <c r="C819" s="88"/>
      <c r="D819" s="88"/>
      <c r="E819" s="88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5.75" customHeight="1" x14ac:dyDescent="0.2">
      <c r="A820" s="37"/>
      <c r="B820" s="105"/>
      <c r="C820" s="88"/>
      <c r="D820" s="88"/>
      <c r="E820" s="88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5.75" customHeight="1" x14ac:dyDescent="0.2">
      <c r="A821" s="37"/>
      <c r="B821" s="105"/>
      <c r="C821" s="88"/>
      <c r="D821" s="88"/>
      <c r="E821" s="88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5.75" customHeight="1" x14ac:dyDescent="0.2">
      <c r="A822" s="37"/>
      <c r="B822" s="105"/>
      <c r="C822" s="88"/>
      <c r="D822" s="88"/>
      <c r="E822" s="88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5.75" customHeight="1" x14ac:dyDescent="0.2">
      <c r="A823" s="37"/>
      <c r="B823" s="105"/>
      <c r="C823" s="88"/>
      <c r="D823" s="88"/>
      <c r="E823" s="88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5.75" customHeight="1" x14ac:dyDescent="0.2">
      <c r="A824" s="37"/>
      <c r="B824" s="105"/>
      <c r="C824" s="88"/>
      <c r="D824" s="88"/>
      <c r="E824" s="88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5.75" customHeight="1" x14ac:dyDescent="0.2">
      <c r="A825" s="37"/>
      <c r="B825" s="105"/>
      <c r="C825" s="88"/>
      <c r="D825" s="88"/>
      <c r="E825" s="88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5.75" customHeight="1" x14ac:dyDescent="0.2">
      <c r="A826" s="37"/>
      <c r="B826" s="105"/>
      <c r="C826" s="88"/>
      <c r="D826" s="88"/>
      <c r="E826" s="88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5.75" customHeight="1" x14ac:dyDescent="0.2">
      <c r="A827" s="37"/>
      <c r="B827" s="105"/>
      <c r="C827" s="88"/>
      <c r="D827" s="88"/>
      <c r="E827" s="88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5.75" customHeight="1" x14ac:dyDescent="0.2">
      <c r="A828" s="37"/>
      <c r="B828" s="105"/>
      <c r="C828" s="88"/>
      <c r="D828" s="88"/>
      <c r="E828" s="88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5.75" customHeight="1" x14ac:dyDescent="0.2">
      <c r="A829" s="37"/>
      <c r="B829" s="105"/>
      <c r="C829" s="88"/>
      <c r="D829" s="88"/>
      <c r="E829" s="88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5.75" customHeight="1" x14ac:dyDescent="0.2">
      <c r="A830" s="37"/>
      <c r="B830" s="105"/>
      <c r="C830" s="88"/>
      <c r="D830" s="88"/>
      <c r="E830" s="88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5.75" customHeight="1" x14ac:dyDescent="0.2">
      <c r="A831" s="37"/>
      <c r="B831" s="105"/>
      <c r="C831" s="88"/>
      <c r="D831" s="88"/>
      <c r="E831" s="88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5.75" customHeight="1" x14ac:dyDescent="0.2">
      <c r="A832" s="37"/>
      <c r="B832" s="105"/>
      <c r="C832" s="88"/>
      <c r="D832" s="88"/>
      <c r="E832" s="88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5.75" customHeight="1" x14ac:dyDescent="0.2">
      <c r="A833" s="37"/>
      <c r="B833" s="105"/>
      <c r="C833" s="88"/>
      <c r="D833" s="88"/>
      <c r="E833" s="88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5.75" customHeight="1" x14ac:dyDescent="0.2">
      <c r="A834" s="37"/>
      <c r="B834" s="105"/>
      <c r="C834" s="88"/>
      <c r="D834" s="88"/>
      <c r="E834" s="88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5.75" customHeight="1" x14ac:dyDescent="0.2">
      <c r="A835" s="37"/>
      <c r="B835" s="105"/>
      <c r="C835" s="88"/>
      <c r="D835" s="88"/>
      <c r="E835" s="88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5.75" customHeight="1" x14ac:dyDescent="0.2">
      <c r="A836" s="37"/>
      <c r="B836" s="105"/>
      <c r="C836" s="88"/>
      <c r="D836" s="88"/>
      <c r="E836" s="88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5.75" customHeight="1" x14ac:dyDescent="0.2">
      <c r="A837" s="37"/>
      <c r="B837" s="105"/>
      <c r="C837" s="88"/>
      <c r="D837" s="88"/>
      <c r="E837" s="88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5.75" customHeight="1" x14ac:dyDescent="0.2">
      <c r="A838" s="37"/>
      <c r="B838" s="105"/>
      <c r="C838" s="88"/>
      <c r="D838" s="88"/>
      <c r="E838" s="88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5.75" customHeight="1" x14ac:dyDescent="0.2">
      <c r="A839" s="37"/>
      <c r="B839" s="105"/>
      <c r="C839" s="88"/>
      <c r="D839" s="88"/>
      <c r="E839" s="88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5.75" customHeight="1" x14ac:dyDescent="0.2">
      <c r="A840" s="37"/>
      <c r="B840" s="105"/>
      <c r="C840" s="88"/>
      <c r="D840" s="88"/>
      <c r="E840" s="88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5.75" customHeight="1" x14ac:dyDescent="0.2">
      <c r="A841" s="37"/>
      <c r="B841" s="105"/>
      <c r="C841" s="88"/>
      <c r="D841" s="88"/>
      <c r="E841" s="88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5.75" customHeight="1" x14ac:dyDescent="0.2">
      <c r="A842" s="37"/>
      <c r="B842" s="105"/>
      <c r="C842" s="88"/>
      <c r="D842" s="88"/>
      <c r="E842" s="88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5.75" customHeight="1" x14ac:dyDescent="0.2">
      <c r="A843" s="37"/>
      <c r="B843" s="105"/>
      <c r="C843" s="88"/>
      <c r="D843" s="88"/>
      <c r="E843" s="88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5.75" customHeight="1" x14ac:dyDescent="0.2">
      <c r="A844" s="37"/>
      <c r="B844" s="105"/>
      <c r="C844" s="88"/>
      <c r="D844" s="88"/>
      <c r="E844" s="88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5.75" customHeight="1" x14ac:dyDescent="0.2">
      <c r="A845" s="37"/>
      <c r="B845" s="105"/>
      <c r="C845" s="88"/>
      <c r="D845" s="88"/>
      <c r="E845" s="88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5.75" customHeight="1" x14ac:dyDescent="0.2">
      <c r="A846" s="37"/>
      <c r="B846" s="105"/>
      <c r="C846" s="88"/>
      <c r="D846" s="88"/>
      <c r="E846" s="88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5.75" customHeight="1" x14ac:dyDescent="0.2">
      <c r="A847" s="37"/>
      <c r="B847" s="105"/>
      <c r="C847" s="88"/>
      <c r="D847" s="88"/>
      <c r="E847" s="88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5.75" customHeight="1" x14ac:dyDescent="0.2">
      <c r="A848" s="37"/>
      <c r="B848" s="105"/>
      <c r="C848" s="88"/>
      <c r="D848" s="88"/>
      <c r="E848" s="88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5.75" customHeight="1" x14ac:dyDescent="0.2">
      <c r="A849" s="37"/>
      <c r="B849" s="105"/>
      <c r="C849" s="88"/>
      <c r="D849" s="88"/>
      <c r="E849" s="88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5.75" customHeight="1" x14ac:dyDescent="0.2">
      <c r="A850" s="37"/>
      <c r="B850" s="105"/>
      <c r="C850" s="88"/>
      <c r="D850" s="88"/>
      <c r="E850" s="88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5.75" customHeight="1" x14ac:dyDescent="0.2">
      <c r="A851" s="37"/>
      <c r="B851" s="105"/>
      <c r="C851" s="88"/>
      <c r="D851" s="88"/>
      <c r="E851" s="88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5.75" customHeight="1" x14ac:dyDescent="0.2">
      <c r="A852" s="37"/>
      <c r="B852" s="105"/>
      <c r="C852" s="88"/>
      <c r="D852" s="88"/>
      <c r="E852" s="88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5.75" customHeight="1" x14ac:dyDescent="0.2">
      <c r="A853" s="37"/>
      <c r="B853" s="105"/>
      <c r="C853" s="88"/>
      <c r="D853" s="88"/>
      <c r="E853" s="88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5.75" customHeight="1" x14ac:dyDescent="0.2">
      <c r="A854" s="37"/>
      <c r="B854" s="105"/>
      <c r="C854" s="88"/>
      <c r="D854" s="88"/>
      <c r="E854" s="88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5.75" customHeight="1" x14ac:dyDescent="0.2">
      <c r="A855" s="37"/>
      <c r="B855" s="105"/>
      <c r="C855" s="88"/>
      <c r="D855" s="88"/>
      <c r="E855" s="88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5.75" customHeight="1" x14ac:dyDescent="0.2">
      <c r="A856" s="37"/>
      <c r="B856" s="105"/>
      <c r="C856" s="88"/>
      <c r="D856" s="88"/>
      <c r="E856" s="88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5.75" customHeight="1" x14ac:dyDescent="0.2">
      <c r="A857" s="37"/>
      <c r="B857" s="105"/>
      <c r="C857" s="88"/>
      <c r="D857" s="88"/>
      <c r="E857" s="88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5.75" customHeight="1" x14ac:dyDescent="0.2">
      <c r="A858" s="37"/>
      <c r="B858" s="105"/>
      <c r="C858" s="88"/>
      <c r="D858" s="88"/>
      <c r="E858" s="88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5.75" customHeight="1" x14ac:dyDescent="0.2">
      <c r="A859" s="37"/>
      <c r="B859" s="105"/>
      <c r="C859" s="88"/>
      <c r="D859" s="88"/>
      <c r="E859" s="88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5.75" customHeight="1" x14ac:dyDescent="0.2">
      <c r="A860" s="37"/>
      <c r="B860" s="105"/>
      <c r="C860" s="88"/>
      <c r="D860" s="88"/>
      <c r="E860" s="88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5.75" customHeight="1" x14ac:dyDescent="0.2">
      <c r="A861" s="37"/>
      <c r="B861" s="105"/>
      <c r="C861" s="88"/>
      <c r="D861" s="88"/>
      <c r="E861" s="88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5.75" customHeight="1" x14ac:dyDescent="0.2">
      <c r="A862" s="37"/>
      <c r="B862" s="105"/>
      <c r="C862" s="88"/>
      <c r="D862" s="88"/>
      <c r="E862" s="88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5.75" customHeight="1" x14ac:dyDescent="0.2">
      <c r="A863" s="37"/>
      <c r="B863" s="105"/>
      <c r="C863" s="88"/>
      <c r="D863" s="88"/>
      <c r="E863" s="88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5.75" customHeight="1" x14ac:dyDescent="0.2">
      <c r="A864" s="37"/>
      <c r="B864" s="105"/>
      <c r="C864" s="88"/>
      <c r="D864" s="88"/>
      <c r="E864" s="88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5.75" customHeight="1" x14ac:dyDescent="0.2">
      <c r="A865" s="37"/>
      <c r="B865" s="105"/>
      <c r="C865" s="88"/>
      <c r="D865" s="88"/>
      <c r="E865" s="88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5.75" customHeight="1" x14ac:dyDescent="0.2">
      <c r="A866" s="37"/>
      <c r="B866" s="105"/>
      <c r="C866" s="88"/>
      <c r="D866" s="88"/>
      <c r="E866" s="88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5.75" customHeight="1" x14ac:dyDescent="0.2">
      <c r="A867" s="37"/>
      <c r="B867" s="105"/>
      <c r="C867" s="88"/>
      <c r="D867" s="88"/>
      <c r="E867" s="88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5.75" customHeight="1" x14ac:dyDescent="0.2">
      <c r="A868" s="37"/>
      <c r="B868" s="105"/>
      <c r="C868" s="88"/>
      <c r="D868" s="88"/>
      <c r="E868" s="88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5.75" customHeight="1" x14ac:dyDescent="0.2">
      <c r="A869" s="37"/>
      <c r="B869" s="105"/>
      <c r="C869" s="88"/>
      <c r="D869" s="88"/>
      <c r="E869" s="88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5.75" customHeight="1" x14ac:dyDescent="0.2">
      <c r="A870" s="37"/>
      <c r="B870" s="105"/>
      <c r="C870" s="88"/>
      <c r="D870" s="88"/>
      <c r="E870" s="88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5.75" customHeight="1" x14ac:dyDescent="0.2">
      <c r="A871" s="37"/>
      <c r="B871" s="105"/>
      <c r="C871" s="88"/>
      <c r="D871" s="88"/>
      <c r="E871" s="88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5.75" customHeight="1" x14ac:dyDescent="0.2">
      <c r="A872" s="37"/>
      <c r="B872" s="105"/>
      <c r="C872" s="88"/>
      <c r="D872" s="88"/>
      <c r="E872" s="88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5.75" customHeight="1" x14ac:dyDescent="0.2">
      <c r="A873" s="37"/>
      <c r="B873" s="105"/>
      <c r="C873" s="88"/>
      <c r="D873" s="88"/>
      <c r="E873" s="88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5.75" customHeight="1" x14ac:dyDescent="0.2">
      <c r="A874" s="37"/>
      <c r="B874" s="105"/>
      <c r="C874" s="88"/>
      <c r="D874" s="88"/>
      <c r="E874" s="88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5.75" customHeight="1" x14ac:dyDescent="0.2">
      <c r="A875" s="37"/>
      <c r="B875" s="105"/>
      <c r="C875" s="88"/>
      <c r="D875" s="88"/>
      <c r="E875" s="88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5.75" customHeight="1" x14ac:dyDescent="0.2">
      <c r="A876" s="37"/>
      <c r="B876" s="105"/>
      <c r="C876" s="88"/>
      <c r="D876" s="88"/>
      <c r="E876" s="88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5.75" customHeight="1" x14ac:dyDescent="0.2">
      <c r="A877" s="37"/>
      <c r="B877" s="105"/>
      <c r="C877" s="88"/>
      <c r="D877" s="88"/>
      <c r="E877" s="88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5.75" customHeight="1" x14ac:dyDescent="0.2">
      <c r="A878" s="37"/>
      <c r="B878" s="105"/>
      <c r="C878" s="88"/>
      <c r="D878" s="88"/>
      <c r="E878" s="88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5.75" customHeight="1" x14ac:dyDescent="0.2">
      <c r="A879" s="37"/>
      <c r="B879" s="105"/>
      <c r="C879" s="88"/>
      <c r="D879" s="88"/>
      <c r="E879" s="88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5.75" customHeight="1" x14ac:dyDescent="0.2">
      <c r="A880" s="37"/>
      <c r="B880" s="105"/>
      <c r="C880" s="88"/>
      <c r="D880" s="88"/>
      <c r="E880" s="88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5.75" customHeight="1" x14ac:dyDescent="0.2">
      <c r="A881" s="37"/>
      <c r="B881" s="105"/>
      <c r="C881" s="88"/>
      <c r="D881" s="88"/>
      <c r="E881" s="88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5.75" customHeight="1" x14ac:dyDescent="0.2">
      <c r="A882" s="37"/>
      <c r="B882" s="105"/>
      <c r="C882" s="88"/>
      <c r="D882" s="88"/>
      <c r="E882" s="88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5.75" customHeight="1" x14ac:dyDescent="0.2">
      <c r="A883" s="37"/>
      <c r="B883" s="105"/>
      <c r="C883" s="88"/>
      <c r="D883" s="88"/>
      <c r="E883" s="88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5.75" customHeight="1" x14ac:dyDescent="0.2">
      <c r="A884" s="37"/>
      <c r="B884" s="105"/>
      <c r="C884" s="88"/>
      <c r="D884" s="88"/>
      <c r="E884" s="88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5.75" customHeight="1" x14ac:dyDescent="0.2">
      <c r="A885" s="37"/>
      <c r="B885" s="105"/>
      <c r="C885" s="88"/>
      <c r="D885" s="88"/>
      <c r="E885" s="88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5.75" customHeight="1" x14ac:dyDescent="0.2">
      <c r="A886" s="37"/>
      <c r="B886" s="105"/>
      <c r="C886" s="88"/>
      <c r="D886" s="88"/>
      <c r="E886" s="88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5.75" customHeight="1" x14ac:dyDescent="0.2">
      <c r="A887" s="37"/>
      <c r="B887" s="105"/>
      <c r="C887" s="88"/>
      <c r="D887" s="88"/>
      <c r="E887" s="88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5.75" customHeight="1" x14ac:dyDescent="0.2">
      <c r="A888" s="37"/>
      <c r="B888" s="105"/>
      <c r="C888" s="88"/>
      <c r="D888" s="88"/>
      <c r="E888" s="88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5.75" customHeight="1" x14ac:dyDescent="0.2">
      <c r="A889" s="37"/>
      <c r="B889" s="105"/>
      <c r="C889" s="88"/>
      <c r="D889" s="88"/>
      <c r="E889" s="88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5.75" customHeight="1" x14ac:dyDescent="0.2">
      <c r="A890" s="37"/>
      <c r="B890" s="105"/>
      <c r="C890" s="88"/>
      <c r="D890" s="88"/>
      <c r="E890" s="88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5.75" customHeight="1" x14ac:dyDescent="0.2">
      <c r="A891" s="37"/>
      <c r="B891" s="105"/>
      <c r="C891" s="88"/>
      <c r="D891" s="88"/>
      <c r="E891" s="88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5.75" customHeight="1" x14ac:dyDescent="0.2">
      <c r="A892" s="37"/>
      <c r="B892" s="105"/>
      <c r="C892" s="88"/>
      <c r="D892" s="88"/>
      <c r="E892" s="88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5.75" customHeight="1" x14ac:dyDescent="0.2">
      <c r="A893" s="37"/>
      <c r="B893" s="105"/>
      <c r="C893" s="88"/>
      <c r="D893" s="88"/>
      <c r="E893" s="88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5.75" customHeight="1" x14ac:dyDescent="0.2">
      <c r="A894" s="37"/>
      <c r="B894" s="105"/>
      <c r="C894" s="88"/>
      <c r="D894" s="88"/>
      <c r="E894" s="88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5.75" customHeight="1" x14ac:dyDescent="0.2">
      <c r="A895" s="37"/>
      <c r="B895" s="105"/>
      <c r="C895" s="88"/>
      <c r="D895" s="88"/>
      <c r="E895" s="88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5.75" customHeight="1" x14ac:dyDescent="0.2">
      <c r="A896" s="37"/>
      <c r="B896" s="105"/>
      <c r="C896" s="88"/>
      <c r="D896" s="88"/>
      <c r="E896" s="88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5.75" customHeight="1" x14ac:dyDescent="0.2">
      <c r="A897" s="37"/>
      <c r="B897" s="105"/>
      <c r="C897" s="88"/>
      <c r="D897" s="88"/>
      <c r="E897" s="88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5.75" customHeight="1" x14ac:dyDescent="0.2">
      <c r="A898" s="37"/>
      <c r="B898" s="105"/>
      <c r="C898" s="88"/>
      <c r="D898" s="88"/>
      <c r="E898" s="88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5.75" customHeight="1" x14ac:dyDescent="0.2">
      <c r="A899" s="37"/>
      <c r="B899" s="105"/>
      <c r="C899" s="88"/>
      <c r="D899" s="88"/>
      <c r="E899" s="88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5.75" customHeight="1" x14ac:dyDescent="0.2">
      <c r="A900" s="37"/>
      <c r="B900" s="105"/>
      <c r="C900" s="88"/>
      <c r="D900" s="88"/>
      <c r="E900" s="88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5.75" customHeight="1" x14ac:dyDescent="0.2">
      <c r="A901" s="37"/>
      <c r="B901" s="105"/>
      <c r="C901" s="88"/>
      <c r="D901" s="88"/>
      <c r="E901" s="88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5.75" customHeight="1" x14ac:dyDescent="0.2">
      <c r="A902" s="37"/>
      <c r="B902" s="105"/>
      <c r="C902" s="88"/>
      <c r="D902" s="88"/>
      <c r="E902" s="88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5.75" customHeight="1" x14ac:dyDescent="0.2">
      <c r="A903" s="37"/>
      <c r="B903" s="105"/>
      <c r="C903" s="88"/>
      <c r="D903" s="88"/>
      <c r="E903" s="88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5.75" customHeight="1" x14ac:dyDescent="0.2">
      <c r="A904" s="37"/>
      <c r="B904" s="105"/>
      <c r="C904" s="88"/>
      <c r="D904" s="88"/>
      <c r="E904" s="88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5.75" customHeight="1" x14ac:dyDescent="0.2">
      <c r="A905" s="37"/>
      <c r="B905" s="105"/>
      <c r="C905" s="88"/>
      <c r="D905" s="88"/>
      <c r="E905" s="88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5.75" customHeight="1" x14ac:dyDescent="0.2">
      <c r="A906" s="37"/>
      <c r="B906" s="105"/>
      <c r="C906" s="88"/>
      <c r="D906" s="88"/>
      <c r="E906" s="88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5.75" customHeight="1" x14ac:dyDescent="0.2">
      <c r="A907" s="37"/>
      <c r="B907" s="105"/>
      <c r="C907" s="88"/>
      <c r="D907" s="88"/>
      <c r="E907" s="88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5.75" customHeight="1" x14ac:dyDescent="0.2">
      <c r="A908" s="37"/>
      <c r="B908" s="105"/>
      <c r="C908" s="88"/>
      <c r="D908" s="88"/>
      <c r="E908" s="88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5.75" customHeight="1" x14ac:dyDescent="0.2">
      <c r="A909" s="37"/>
      <c r="B909" s="105"/>
      <c r="C909" s="88"/>
      <c r="D909" s="88"/>
      <c r="E909" s="88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5.75" customHeight="1" x14ac:dyDescent="0.2">
      <c r="A910" s="37"/>
      <c r="B910" s="105"/>
      <c r="C910" s="88"/>
      <c r="D910" s="88"/>
      <c r="E910" s="88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5.75" customHeight="1" x14ac:dyDescent="0.2">
      <c r="A911" s="37"/>
      <c r="B911" s="105"/>
      <c r="C911" s="88"/>
      <c r="D911" s="88"/>
      <c r="E911" s="88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5.75" customHeight="1" x14ac:dyDescent="0.2">
      <c r="A912" s="37"/>
      <c r="B912" s="105"/>
      <c r="C912" s="88"/>
      <c r="D912" s="88"/>
      <c r="E912" s="88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5.75" customHeight="1" x14ac:dyDescent="0.2">
      <c r="A913" s="37"/>
      <c r="B913" s="105"/>
      <c r="C913" s="88"/>
      <c r="D913" s="88"/>
      <c r="E913" s="88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5.75" customHeight="1" x14ac:dyDescent="0.2">
      <c r="A914" s="37"/>
      <c r="B914" s="105"/>
      <c r="C914" s="88"/>
      <c r="D914" s="88"/>
      <c r="E914" s="88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5.75" customHeight="1" x14ac:dyDescent="0.2">
      <c r="A915" s="37"/>
      <c r="B915" s="105"/>
      <c r="C915" s="88"/>
      <c r="D915" s="88"/>
      <c r="E915" s="88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5.75" customHeight="1" x14ac:dyDescent="0.2">
      <c r="A916" s="37"/>
      <c r="B916" s="105"/>
      <c r="C916" s="88"/>
      <c r="D916" s="88"/>
      <c r="E916" s="88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5.75" customHeight="1" x14ac:dyDescent="0.2">
      <c r="A917" s="37"/>
      <c r="B917" s="105"/>
      <c r="C917" s="88"/>
      <c r="D917" s="88"/>
      <c r="E917" s="88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5.75" customHeight="1" x14ac:dyDescent="0.2">
      <c r="A918" s="37"/>
      <c r="B918" s="105"/>
      <c r="C918" s="88"/>
      <c r="D918" s="88"/>
      <c r="E918" s="88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5.75" customHeight="1" x14ac:dyDescent="0.2">
      <c r="A919" s="37"/>
      <c r="B919" s="105"/>
      <c r="C919" s="88"/>
      <c r="D919" s="88"/>
      <c r="E919" s="88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5.75" customHeight="1" x14ac:dyDescent="0.2">
      <c r="A920" s="37"/>
      <c r="B920" s="105"/>
      <c r="C920" s="88"/>
      <c r="D920" s="88"/>
      <c r="E920" s="88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5.75" customHeight="1" x14ac:dyDescent="0.2">
      <c r="A921" s="37"/>
      <c r="B921" s="105"/>
      <c r="C921" s="88"/>
      <c r="D921" s="88"/>
      <c r="E921" s="88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5.75" customHeight="1" x14ac:dyDescent="0.2">
      <c r="A922" s="37"/>
      <c r="B922" s="105"/>
      <c r="C922" s="88"/>
      <c r="D922" s="88"/>
      <c r="E922" s="88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5.75" customHeight="1" x14ac:dyDescent="0.2">
      <c r="A923" s="37"/>
      <c r="B923" s="105"/>
      <c r="C923" s="88"/>
      <c r="D923" s="88"/>
      <c r="E923" s="88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5.75" customHeight="1" x14ac:dyDescent="0.2">
      <c r="A924" s="37"/>
      <c r="B924" s="105"/>
      <c r="C924" s="88"/>
      <c r="D924" s="88"/>
      <c r="E924" s="88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5.75" customHeight="1" x14ac:dyDescent="0.2">
      <c r="A925" s="37"/>
      <c r="B925" s="105"/>
      <c r="C925" s="88"/>
      <c r="D925" s="88"/>
      <c r="E925" s="88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5.75" customHeight="1" x14ac:dyDescent="0.2">
      <c r="A926" s="37"/>
      <c r="B926" s="105"/>
      <c r="C926" s="88"/>
      <c r="D926" s="88"/>
      <c r="E926" s="88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5.75" customHeight="1" x14ac:dyDescent="0.2">
      <c r="A927" s="37"/>
      <c r="B927" s="105"/>
      <c r="C927" s="88"/>
      <c r="D927" s="88"/>
      <c r="E927" s="88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5.75" customHeight="1" x14ac:dyDescent="0.2">
      <c r="A928" s="37"/>
      <c r="B928" s="105"/>
      <c r="C928" s="88"/>
      <c r="D928" s="88"/>
      <c r="E928" s="88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5.75" customHeight="1" x14ac:dyDescent="0.2">
      <c r="A929" s="37"/>
      <c r="B929" s="105"/>
      <c r="C929" s="88"/>
      <c r="D929" s="88"/>
      <c r="E929" s="88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5.75" customHeight="1" x14ac:dyDescent="0.2">
      <c r="A930" s="37"/>
      <c r="B930" s="105"/>
      <c r="C930" s="88"/>
      <c r="D930" s="88"/>
      <c r="E930" s="88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5.75" customHeight="1" x14ac:dyDescent="0.2">
      <c r="A931" s="37"/>
      <c r="B931" s="105"/>
      <c r="C931" s="88"/>
      <c r="D931" s="88"/>
      <c r="E931" s="88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5.75" customHeight="1" x14ac:dyDescent="0.2">
      <c r="A932" s="37"/>
      <c r="B932" s="105"/>
      <c r="C932" s="88"/>
      <c r="D932" s="88"/>
      <c r="E932" s="88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5.75" customHeight="1" x14ac:dyDescent="0.2">
      <c r="A933" s="37"/>
      <c r="B933" s="105"/>
      <c r="C933" s="88"/>
      <c r="D933" s="88"/>
      <c r="E933" s="88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5.75" customHeight="1" x14ac:dyDescent="0.2">
      <c r="A934" s="37"/>
      <c r="B934" s="105"/>
      <c r="C934" s="88"/>
      <c r="D934" s="88"/>
      <c r="E934" s="88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5.75" customHeight="1" x14ac:dyDescent="0.2">
      <c r="A935" s="37"/>
      <c r="B935" s="105"/>
      <c r="C935" s="88"/>
      <c r="D935" s="88"/>
      <c r="E935" s="88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5.75" customHeight="1" x14ac:dyDescent="0.2">
      <c r="A936" s="37"/>
      <c r="B936" s="105"/>
      <c r="C936" s="88"/>
      <c r="D936" s="88"/>
      <c r="E936" s="88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5.75" customHeight="1" x14ac:dyDescent="0.2">
      <c r="A937" s="37"/>
      <c r="B937" s="105"/>
      <c r="C937" s="88"/>
      <c r="D937" s="88"/>
      <c r="E937" s="88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5.75" customHeight="1" x14ac:dyDescent="0.2">
      <c r="A938" s="37"/>
      <c r="B938" s="105"/>
      <c r="C938" s="88"/>
      <c r="D938" s="88"/>
      <c r="E938" s="88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5.75" customHeight="1" x14ac:dyDescent="0.2">
      <c r="A939" s="37"/>
      <c r="B939" s="105"/>
      <c r="C939" s="88"/>
      <c r="D939" s="88"/>
      <c r="E939" s="88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5.75" customHeight="1" x14ac:dyDescent="0.2">
      <c r="A940" s="37"/>
      <c r="B940" s="105"/>
      <c r="C940" s="88"/>
      <c r="D940" s="88"/>
      <c r="E940" s="88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5.75" customHeight="1" x14ac:dyDescent="0.2">
      <c r="A941" s="37"/>
      <c r="B941" s="105"/>
      <c r="C941" s="88"/>
      <c r="D941" s="88"/>
      <c r="E941" s="88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5.75" customHeight="1" x14ac:dyDescent="0.2">
      <c r="A942" s="37"/>
      <c r="B942" s="105"/>
      <c r="C942" s="88"/>
      <c r="D942" s="88"/>
      <c r="E942" s="88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5.75" customHeight="1" x14ac:dyDescent="0.2">
      <c r="A943" s="37"/>
      <c r="B943" s="105"/>
      <c r="C943" s="88"/>
      <c r="D943" s="88"/>
      <c r="E943" s="88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5.75" customHeight="1" x14ac:dyDescent="0.2">
      <c r="A944" s="37"/>
      <c r="B944" s="105"/>
      <c r="C944" s="88"/>
      <c r="D944" s="88"/>
      <c r="E944" s="88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5.75" customHeight="1" x14ac:dyDescent="0.2">
      <c r="A945" s="37"/>
      <c r="B945" s="105"/>
      <c r="C945" s="88"/>
      <c r="D945" s="88"/>
      <c r="E945" s="88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5.75" customHeight="1" x14ac:dyDescent="0.2">
      <c r="A946" s="37"/>
      <c r="B946" s="105"/>
      <c r="C946" s="88"/>
      <c r="D946" s="88"/>
      <c r="E946" s="88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5.75" customHeight="1" x14ac:dyDescent="0.2">
      <c r="A947" s="37"/>
      <c r="B947" s="105"/>
      <c r="C947" s="88"/>
      <c r="D947" s="88"/>
      <c r="E947" s="88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5.75" customHeight="1" x14ac:dyDescent="0.2">
      <c r="A948" s="37"/>
      <c r="B948" s="105"/>
      <c r="C948" s="88"/>
      <c r="D948" s="88"/>
      <c r="E948" s="88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5.75" customHeight="1" x14ac:dyDescent="0.2">
      <c r="A949" s="37"/>
      <c r="B949" s="105"/>
      <c r="C949" s="88"/>
      <c r="D949" s="88"/>
      <c r="E949" s="88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5.75" customHeight="1" x14ac:dyDescent="0.2">
      <c r="A950" s="37"/>
      <c r="B950" s="105"/>
      <c r="C950" s="88"/>
      <c r="D950" s="88"/>
      <c r="E950" s="88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5.75" customHeight="1" x14ac:dyDescent="0.2">
      <c r="A951" s="37"/>
      <c r="B951" s="105"/>
      <c r="C951" s="88"/>
      <c r="D951" s="88"/>
      <c r="E951" s="88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5.75" customHeight="1" x14ac:dyDescent="0.2">
      <c r="A952" s="37"/>
      <c r="B952" s="105"/>
      <c r="C952" s="88"/>
      <c r="D952" s="88"/>
      <c r="E952" s="88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5.75" customHeight="1" x14ac:dyDescent="0.2">
      <c r="A953" s="37"/>
      <c r="B953" s="105"/>
      <c r="C953" s="88"/>
      <c r="D953" s="88"/>
      <c r="E953" s="88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5.75" customHeight="1" x14ac:dyDescent="0.2">
      <c r="A954" s="37"/>
      <c r="B954" s="105"/>
      <c r="C954" s="88"/>
      <c r="D954" s="88"/>
      <c r="E954" s="88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5.75" customHeight="1" x14ac:dyDescent="0.2">
      <c r="A955" s="37"/>
      <c r="B955" s="105"/>
      <c r="C955" s="88"/>
      <c r="D955" s="88"/>
      <c r="E955" s="88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5.75" customHeight="1" x14ac:dyDescent="0.2">
      <c r="A956" s="37"/>
      <c r="B956" s="105"/>
      <c r="C956" s="88"/>
      <c r="D956" s="88"/>
      <c r="E956" s="88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5.75" customHeight="1" x14ac:dyDescent="0.2">
      <c r="A957" s="37"/>
      <c r="B957" s="105"/>
      <c r="C957" s="88"/>
      <c r="D957" s="88"/>
      <c r="E957" s="88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5.75" customHeight="1" x14ac:dyDescent="0.2">
      <c r="A958" s="37"/>
      <c r="B958" s="105"/>
      <c r="C958" s="88"/>
      <c r="D958" s="88"/>
      <c r="E958" s="88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5.75" customHeight="1" x14ac:dyDescent="0.2">
      <c r="A959" s="37"/>
      <c r="B959" s="105"/>
      <c r="C959" s="88"/>
      <c r="D959" s="88"/>
      <c r="E959" s="88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5.75" customHeight="1" x14ac:dyDescent="0.2">
      <c r="A960" s="37"/>
      <c r="B960" s="105"/>
      <c r="C960" s="88"/>
      <c r="D960" s="88"/>
      <c r="E960" s="88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5.75" customHeight="1" x14ac:dyDescent="0.2">
      <c r="A961" s="37"/>
      <c r="B961" s="105"/>
      <c r="C961" s="88"/>
      <c r="D961" s="88"/>
      <c r="E961" s="88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5.75" customHeight="1" x14ac:dyDescent="0.2">
      <c r="A962" s="37"/>
      <c r="B962" s="105"/>
      <c r="C962" s="88"/>
      <c r="D962" s="88"/>
      <c r="E962" s="88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5.75" customHeight="1" x14ac:dyDescent="0.2">
      <c r="A963" s="37"/>
      <c r="B963" s="105"/>
      <c r="C963" s="88"/>
      <c r="D963" s="88"/>
      <c r="E963" s="88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5.75" customHeight="1" x14ac:dyDescent="0.2">
      <c r="A964" s="37"/>
      <c r="B964" s="105"/>
      <c r="C964" s="88"/>
      <c r="D964" s="88"/>
      <c r="E964" s="88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5.75" customHeight="1" x14ac:dyDescent="0.2">
      <c r="A965" s="37"/>
      <c r="B965" s="105"/>
      <c r="C965" s="88"/>
      <c r="D965" s="88"/>
      <c r="E965" s="88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5.75" customHeight="1" x14ac:dyDescent="0.2">
      <c r="A966" s="37"/>
      <c r="B966" s="105"/>
      <c r="C966" s="88"/>
      <c r="D966" s="88"/>
      <c r="E966" s="88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5.75" customHeight="1" x14ac:dyDescent="0.2">
      <c r="A967" s="37"/>
      <c r="B967" s="105"/>
      <c r="C967" s="88"/>
      <c r="D967" s="88"/>
      <c r="E967" s="88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5.75" customHeight="1" x14ac:dyDescent="0.2">
      <c r="A968" s="37"/>
      <c r="B968" s="105"/>
      <c r="C968" s="88"/>
      <c r="D968" s="88"/>
      <c r="E968" s="88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5.75" customHeight="1" x14ac:dyDescent="0.2">
      <c r="A969" s="37"/>
      <c r="B969" s="105"/>
      <c r="C969" s="88"/>
      <c r="D969" s="88"/>
      <c r="E969" s="88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5.75" customHeight="1" x14ac:dyDescent="0.2">
      <c r="A970" s="37"/>
      <c r="B970" s="105"/>
      <c r="C970" s="88"/>
      <c r="D970" s="88"/>
      <c r="E970" s="88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5.75" customHeight="1" x14ac:dyDescent="0.2">
      <c r="A971" s="37"/>
      <c r="B971" s="105"/>
      <c r="C971" s="88"/>
      <c r="D971" s="88"/>
      <c r="E971" s="88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5.75" customHeight="1" x14ac:dyDescent="0.2">
      <c r="A972" s="37"/>
      <c r="B972" s="105"/>
      <c r="C972" s="88"/>
      <c r="D972" s="88"/>
      <c r="E972" s="88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5.75" customHeight="1" x14ac:dyDescent="0.2">
      <c r="A973" s="37"/>
      <c r="B973" s="105"/>
      <c r="C973" s="88"/>
      <c r="D973" s="88"/>
      <c r="E973" s="88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5.75" customHeight="1" x14ac:dyDescent="0.2">
      <c r="A974" s="37"/>
      <c r="B974" s="105"/>
      <c r="C974" s="88"/>
      <c r="D974" s="88"/>
      <c r="E974" s="88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5.75" customHeight="1" x14ac:dyDescent="0.2">
      <c r="A975" s="37"/>
      <c r="B975" s="105"/>
      <c r="C975" s="88"/>
      <c r="D975" s="88"/>
      <c r="E975" s="88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5.75" customHeight="1" x14ac:dyDescent="0.2">
      <c r="A976" s="37"/>
      <c r="B976" s="105"/>
      <c r="C976" s="88"/>
      <c r="D976" s="88"/>
      <c r="E976" s="88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5.75" customHeight="1" x14ac:dyDescent="0.2">
      <c r="A977" s="37"/>
      <c r="B977" s="105"/>
      <c r="C977" s="88"/>
      <c r="D977" s="88"/>
      <c r="E977" s="88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5.75" customHeight="1" x14ac:dyDescent="0.2">
      <c r="A978" s="37"/>
      <c r="B978" s="105"/>
      <c r="C978" s="88"/>
      <c r="D978" s="88"/>
      <c r="E978" s="88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5.75" customHeight="1" x14ac:dyDescent="0.2">
      <c r="A979" s="37"/>
      <c r="B979" s="105"/>
      <c r="C979" s="88"/>
      <c r="D979" s="88"/>
      <c r="E979" s="88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5.75" customHeight="1" x14ac:dyDescent="0.2">
      <c r="A980" s="37"/>
      <c r="B980" s="105"/>
      <c r="C980" s="88"/>
      <c r="D980" s="88"/>
      <c r="E980" s="88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5.75" customHeight="1" x14ac:dyDescent="0.2">
      <c r="A981" s="37"/>
      <c r="B981" s="105"/>
      <c r="C981" s="88"/>
      <c r="D981" s="88"/>
      <c r="E981" s="88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5.75" customHeight="1" x14ac:dyDescent="0.2">
      <c r="A982" s="37"/>
      <c r="B982" s="105"/>
      <c r="C982" s="88"/>
      <c r="D982" s="88"/>
      <c r="E982" s="88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5.75" customHeight="1" x14ac:dyDescent="0.2">
      <c r="A983" s="37"/>
      <c r="B983" s="105"/>
      <c r="C983" s="88"/>
      <c r="D983" s="88"/>
      <c r="E983" s="88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5.75" customHeight="1" x14ac:dyDescent="0.2">
      <c r="A984" s="37"/>
      <c r="B984" s="105"/>
      <c r="C984" s="88"/>
      <c r="D984" s="88"/>
      <c r="E984" s="88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5.75" customHeight="1" x14ac:dyDescent="0.2">
      <c r="A985" s="37"/>
      <c r="B985" s="105"/>
      <c r="C985" s="88"/>
      <c r="D985" s="88"/>
      <c r="E985" s="88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5.75" customHeight="1" x14ac:dyDescent="0.2">
      <c r="A986" s="37"/>
      <c r="B986" s="105"/>
      <c r="C986" s="88"/>
      <c r="D986" s="88"/>
      <c r="E986" s="88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5.75" customHeight="1" x14ac:dyDescent="0.2">
      <c r="A987" s="37"/>
      <c r="B987" s="105"/>
      <c r="C987" s="88"/>
      <c r="D987" s="88"/>
      <c r="E987" s="88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5.75" customHeight="1" x14ac:dyDescent="0.2">
      <c r="A988" s="37"/>
      <c r="B988" s="105"/>
      <c r="C988" s="88"/>
      <c r="D988" s="88"/>
      <c r="E988" s="88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5.75" customHeight="1" x14ac:dyDescent="0.2">
      <c r="A989" s="37"/>
      <c r="B989" s="105"/>
      <c r="C989" s="88"/>
      <c r="D989" s="88"/>
      <c r="E989" s="88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5.75" customHeight="1" x14ac:dyDescent="0.2">
      <c r="A990" s="37"/>
      <c r="B990" s="105"/>
      <c r="C990" s="88"/>
      <c r="D990" s="88"/>
      <c r="E990" s="88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5.75" customHeight="1" x14ac:dyDescent="0.2">
      <c r="A991" s="37"/>
      <c r="B991" s="105"/>
      <c r="C991" s="88"/>
      <c r="D991" s="88"/>
      <c r="E991" s="88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5.75" customHeight="1" x14ac:dyDescent="0.2">
      <c r="A992" s="37"/>
      <c r="B992" s="105"/>
      <c r="C992" s="88"/>
      <c r="D992" s="88"/>
      <c r="E992" s="88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5.75" customHeight="1" x14ac:dyDescent="0.2">
      <c r="A993" s="37"/>
      <c r="B993" s="105"/>
      <c r="C993" s="88"/>
      <c r="D993" s="88"/>
      <c r="E993" s="88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5.75" customHeight="1" x14ac:dyDescent="0.2">
      <c r="A994" s="37"/>
      <c r="B994" s="105"/>
      <c r="C994" s="88"/>
      <c r="D994" s="88"/>
      <c r="E994" s="88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5.75" customHeight="1" x14ac:dyDescent="0.2">
      <c r="A995" s="37"/>
      <c r="B995" s="105"/>
      <c r="C995" s="88"/>
      <c r="D995" s="88"/>
      <c r="E995" s="88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5.75" customHeight="1" x14ac:dyDescent="0.2">
      <c r="A996" s="37"/>
      <c r="B996" s="105"/>
      <c r="C996" s="88"/>
      <c r="D996" s="88"/>
      <c r="E996" s="88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5.75" customHeight="1" x14ac:dyDescent="0.2">
      <c r="A997" s="37"/>
      <c r="B997" s="105"/>
      <c r="C997" s="88"/>
      <c r="D997" s="88"/>
      <c r="E997" s="88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5.75" customHeight="1" x14ac:dyDescent="0.2">
      <c r="A998" s="37"/>
      <c r="B998" s="105"/>
      <c r="C998" s="88"/>
      <c r="D998" s="88"/>
      <c r="E998" s="88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5.75" customHeight="1" x14ac:dyDescent="0.2">
      <c r="A999" s="37"/>
      <c r="B999" s="105"/>
      <c r="C999" s="88"/>
      <c r="D999" s="88"/>
      <c r="E999" s="88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5.75" customHeight="1" x14ac:dyDescent="0.2">
      <c r="A1000" s="37"/>
      <c r="B1000" s="105"/>
      <c r="C1000" s="88"/>
      <c r="D1000" s="88"/>
      <c r="E1000" s="88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11">
    <mergeCell ref="C11:E11"/>
    <mergeCell ref="H11:H12"/>
    <mergeCell ref="I11:I12"/>
    <mergeCell ref="J11:L11"/>
    <mergeCell ref="A1:F1"/>
    <mergeCell ref="H1:L1"/>
    <mergeCell ref="H2:H3"/>
    <mergeCell ref="I2:I3"/>
    <mergeCell ref="B3:C3"/>
    <mergeCell ref="A11:A12"/>
    <mergeCell ref="B11:B12"/>
  </mergeCells>
  <pageMargins left="0.7" right="0.7" top="0.75" bottom="0.75" header="0" footer="0"/>
  <pageSetup paperSize="9" scale="44" orientation="landscape" r:id="rId1"/>
  <headerFooter>
    <oddHeader>&amp;C&amp;"-,Negrita"PLAN DE GESTIÓN DE RYO PARA CONTRATISTAS&amp;R&amp;"-,Negrita"Código:&amp;"-,Normal"
FOR-GRYO-RGR-03E
&amp;"-,Negrita"Versión: &amp;"-,Normal"1.0</oddHeader>
    <oddFooter>&amp;L&amp;"-,Negrita"ELABORADOR:&amp;"-,Normal" JUAN VALLS
&amp;"-,Negrita"REVISORES: &amp;"-,Normal"NOELIA MACIERA - ANDRÉ BENTANCOURT&amp;C&amp;"-,Negrita"APROBADORES:&amp;"-,Normal" FABIO FERNÁNDEZ - DANIEL RAIMONDO&amp;R&amp;"-,Negrita"FECHA DE APROBACIÓN:&amp;"-,Normal" 16/08/2025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showGridLines="0" view="pageLayout" topLeftCell="A61" zoomScaleNormal="100" workbookViewId="0">
      <selection activeCell="K74" sqref="K74"/>
    </sheetView>
  </sheetViews>
  <sheetFormatPr baseColWidth="10" defaultColWidth="12.625" defaultRowHeight="15" customHeight="1" x14ac:dyDescent="0.2"/>
  <cols>
    <col min="1" max="1" width="6.375" customWidth="1"/>
    <col min="2" max="2" width="6.25" customWidth="1"/>
    <col min="3" max="9" width="10.625" customWidth="1"/>
    <col min="10" max="10" width="16.875" customWidth="1"/>
    <col min="11" max="11" width="28.375" customWidth="1"/>
    <col min="12" max="13" width="10.625" customWidth="1"/>
    <col min="14" max="14" width="12.75" customWidth="1"/>
    <col min="15" max="15" width="29.875" customWidth="1"/>
    <col min="16" max="26" width="10.625" customWidth="1"/>
  </cols>
  <sheetData>
    <row r="1" spans="1:15" ht="14.25" customHeight="1" x14ac:dyDescent="0.2">
      <c r="A1" s="194" t="s">
        <v>81</v>
      </c>
      <c r="B1" s="183"/>
      <c r="C1" s="183"/>
      <c r="D1" s="183"/>
      <c r="E1" s="183"/>
      <c r="F1" s="183"/>
      <c r="G1" s="183"/>
      <c r="H1" s="183"/>
      <c r="I1" s="183"/>
      <c r="J1" s="183"/>
      <c r="K1" s="184"/>
      <c r="O1" s="88"/>
    </row>
    <row r="2" spans="1:15" ht="12.75" customHeight="1" x14ac:dyDescent="0.2">
      <c r="A2" s="86"/>
      <c r="B2" s="37"/>
      <c r="C2" s="122"/>
      <c r="D2" s="122"/>
      <c r="E2" s="122"/>
      <c r="F2" s="37"/>
      <c r="G2" s="37"/>
      <c r="H2" s="37"/>
      <c r="I2" s="37"/>
      <c r="J2" s="37"/>
      <c r="K2" s="89"/>
      <c r="O2" s="88"/>
    </row>
    <row r="3" spans="1:15" ht="23.25" customHeight="1" x14ac:dyDescent="0.2">
      <c r="A3" s="86"/>
      <c r="B3" s="37"/>
      <c r="C3" s="180" t="s">
        <v>88</v>
      </c>
      <c r="D3" s="176"/>
      <c r="E3" s="176"/>
      <c r="F3" s="176"/>
      <c r="G3" s="177"/>
      <c r="H3" s="37"/>
      <c r="I3" s="37"/>
      <c r="J3" s="37"/>
      <c r="K3" s="89"/>
      <c r="O3" s="88"/>
    </row>
    <row r="4" spans="1:15" ht="25.5" customHeight="1" x14ac:dyDescent="0.2">
      <c r="A4" s="86"/>
      <c r="B4" s="37"/>
      <c r="C4" s="123">
        <v>1</v>
      </c>
      <c r="D4" s="123">
        <v>2</v>
      </c>
      <c r="E4" s="123">
        <v>3</v>
      </c>
      <c r="F4" s="123">
        <v>4</v>
      </c>
      <c r="G4" s="123">
        <v>5</v>
      </c>
      <c r="H4" s="37"/>
      <c r="I4" s="180" t="s">
        <v>165</v>
      </c>
      <c r="J4" s="176"/>
      <c r="K4" s="203"/>
    </row>
    <row r="5" spans="1:15" ht="30" customHeight="1" x14ac:dyDescent="0.2">
      <c r="A5" s="204" t="s">
        <v>121</v>
      </c>
      <c r="B5" s="105">
        <v>5</v>
      </c>
      <c r="C5" s="124">
        <f t="shared" ref="C5:G5" si="0">+$B5*C4</f>
        <v>5</v>
      </c>
      <c r="D5" s="125">
        <f t="shared" si="0"/>
        <v>10</v>
      </c>
      <c r="E5" s="126">
        <f t="shared" si="0"/>
        <v>15</v>
      </c>
      <c r="F5" s="126">
        <f t="shared" si="0"/>
        <v>20</v>
      </c>
      <c r="G5" s="127">
        <f t="shared" si="0"/>
        <v>25</v>
      </c>
      <c r="H5" s="37"/>
      <c r="I5" s="128" t="s">
        <v>166</v>
      </c>
      <c r="J5" s="55" t="s">
        <v>167</v>
      </c>
      <c r="K5" s="129" t="s">
        <v>168</v>
      </c>
    </row>
    <row r="6" spans="1:15" ht="30" customHeight="1" x14ac:dyDescent="0.2">
      <c r="A6" s="205"/>
      <c r="B6" s="105">
        <v>4</v>
      </c>
      <c r="C6" s="130">
        <f t="shared" ref="C6:G6" si="1">+$B6*C4</f>
        <v>4</v>
      </c>
      <c r="D6" s="131">
        <f t="shared" si="1"/>
        <v>8</v>
      </c>
      <c r="E6" s="131">
        <f t="shared" si="1"/>
        <v>12</v>
      </c>
      <c r="F6" s="132">
        <f t="shared" si="1"/>
        <v>16</v>
      </c>
      <c r="G6" s="133">
        <f t="shared" si="1"/>
        <v>20</v>
      </c>
      <c r="H6" s="37"/>
      <c r="I6" s="134" t="s">
        <v>169</v>
      </c>
      <c r="J6" s="135" t="s">
        <v>104</v>
      </c>
      <c r="K6" s="136" t="s">
        <v>170</v>
      </c>
    </row>
    <row r="7" spans="1:15" ht="30" customHeight="1" x14ac:dyDescent="0.2">
      <c r="A7" s="205"/>
      <c r="B7" s="105">
        <v>3</v>
      </c>
      <c r="C7" s="130">
        <f t="shared" ref="C7:G7" si="2">+$B7*C4</f>
        <v>3</v>
      </c>
      <c r="D7" s="131">
        <f t="shared" si="2"/>
        <v>6</v>
      </c>
      <c r="E7" s="131">
        <f t="shared" si="2"/>
        <v>9</v>
      </c>
      <c r="F7" s="131">
        <f t="shared" si="2"/>
        <v>12</v>
      </c>
      <c r="G7" s="133">
        <f t="shared" si="2"/>
        <v>15</v>
      </c>
      <c r="H7" s="37"/>
      <c r="I7" s="137" t="s">
        <v>171</v>
      </c>
      <c r="J7" s="135" t="s">
        <v>172</v>
      </c>
      <c r="K7" s="138" t="s">
        <v>173</v>
      </c>
    </row>
    <row r="8" spans="1:15" ht="30" customHeight="1" x14ac:dyDescent="0.2">
      <c r="A8" s="205"/>
      <c r="B8" s="105">
        <v>2</v>
      </c>
      <c r="C8" s="130">
        <f t="shared" ref="C8:G8" si="3">+$B8*C4</f>
        <v>2</v>
      </c>
      <c r="D8" s="139">
        <f t="shared" si="3"/>
        <v>4</v>
      </c>
      <c r="E8" s="131">
        <f t="shared" si="3"/>
        <v>6</v>
      </c>
      <c r="F8" s="131">
        <f t="shared" si="3"/>
        <v>8</v>
      </c>
      <c r="G8" s="140">
        <f t="shared" si="3"/>
        <v>10</v>
      </c>
      <c r="H8" s="37"/>
      <c r="I8" s="141" t="s">
        <v>174</v>
      </c>
      <c r="J8" s="135" t="s">
        <v>175</v>
      </c>
      <c r="K8" s="136" t="s">
        <v>176</v>
      </c>
    </row>
    <row r="9" spans="1:15" ht="30" customHeight="1" x14ac:dyDescent="0.2">
      <c r="A9" s="206"/>
      <c r="B9" s="142">
        <v>1</v>
      </c>
      <c r="C9" s="143">
        <f t="shared" ref="C9:G9" si="4">+$B9*C4</f>
        <v>1</v>
      </c>
      <c r="D9" s="144">
        <f t="shared" si="4"/>
        <v>2</v>
      </c>
      <c r="E9" s="144">
        <f t="shared" si="4"/>
        <v>3</v>
      </c>
      <c r="F9" s="144">
        <f t="shared" si="4"/>
        <v>4</v>
      </c>
      <c r="G9" s="145">
        <f t="shared" si="4"/>
        <v>5</v>
      </c>
      <c r="H9" s="146"/>
      <c r="I9" s="146"/>
      <c r="J9" s="146"/>
      <c r="K9" s="119"/>
    </row>
    <row r="10" spans="1:15" ht="14.25" customHeight="1" x14ac:dyDescent="0.2">
      <c r="O10" s="88"/>
    </row>
    <row r="11" spans="1:15" ht="14.25" customHeight="1" x14ac:dyDescent="0.2">
      <c r="O11" s="88"/>
    </row>
    <row r="12" spans="1:15" ht="14.25" customHeight="1" x14ac:dyDescent="0.25">
      <c r="A12" s="50" t="s">
        <v>68</v>
      </c>
      <c r="C12" s="37"/>
      <c r="O12" s="88"/>
    </row>
    <row r="13" spans="1:15" ht="14.25" customHeight="1" x14ac:dyDescent="0.2">
      <c r="C13" s="147"/>
      <c r="O13" s="88"/>
    </row>
    <row r="14" spans="1:15" ht="14.25" customHeight="1" x14ac:dyDescent="0.2">
      <c r="C14" s="147"/>
      <c r="O14" s="88"/>
    </row>
    <row r="15" spans="1:15" ht="14.25" customHeight="1" x14ac:dyDescent="0.2">
      <c r="C15" s="147"/>
      <c r="O15" s="88"/>
    </row>
    <row r="16" spans="1:15" ht="14.25" customHeight="1" x14ac:dyDescent="0.2">
      <c r="C16" s="147"/>
      <c r="O16" s="88"/>
    </row>
    <row r="17" spans="3:15" ht="14.25" customHeight="1" x14ac:dyDescent="0.2">
      <c r="C17" s="147"/>
      <c r="O17" s="88"/>
    </row>
    <row r="18" spans="3:15" ht="14.25" customHeight="1" x14ac:dyDescent="0.2">
      <c r="O18" s="88"/>
    </row>
    <row r="19" spans="3:15" ht="14.25" customHeight="1" x14ac:dyDescent="0.2">
      <c r="O19" s="88"/>
    </row>
    <row r="20" spans="3:15" ht="14.25" customHeight="1" x14ac:dyDescent="0.2">
      <c r="O20" s="88"/>
    </row>
    <row r="21" spans="3:15" ht="14.25" customHeight="1" x14ac:dyDescent="0.2">
      <c r="O21" s="88"/>
    </row>
    <row r="22" spans="3:15" ht="14.25" customHeight="1" x14ac:dyDescent="0.2">
      <c r="O22" s="88"/>
    </row>
    <row r="23" spans="3:15" ht="14.25" customHeight="1" x14ac:dyDescent="0.2">
      <c r="O23" s="88"/>
    </row>
    <row r="24" spans="3:15" ht="14.25" customHeight="1" x14ac:dyDescent="0.2">
      <c r="O24" s="88"/>
    </row>
    <row r="25" spans="3:15" ht="14.25" customHeight="1" x14ac:dyDescent="0.2">
      <c r="O25" s="88"/>
    </row>
    <row r="26" spans="3:15" ht="14.25" customHeight="1" x14ac:dyDescent="0.2">
      <c r="O26" s="88"/>
    </row>
    <row r="27" spans="3:15" ht="14.25" customHeight="1" x14ac:dyDescent="0.2">
      <c r="O27" s="88"/>
    </row>
    <row r="28" spans="3:15" ht="14.25" customHeight="1" x14ac:dyDescent="0.2">
      <c r="O28" s="88"/>
    </row>
    <row r="29" spans="3:15" ht="14.25" customHeight="1" x14ac:dyDescent="0.2">
      <c r="O29" s="88"/>
    </row>
    <row r="30" spans="3:15" ht="14.25" customHeight="1" x14ac:dyDescent="0.2">
      <c r="O30" s="88"/>
    </row>
    <row r="31" spans="3:15" ht="14.25" customHeight="1" x14ac:dyDescent="0.2">
      <c r="O31" s="88"/>
    </row>
    <row r="32" spans="3:15" ht="14.25" customHeight="1" x14ac:dyDescent="0.2">
      <c r="O32" s="88"/>
    </row>
    <row r="33" spans="15:15" ht="14.25" customHeight="1" x14ac:dyDescent="0.2">
      <c r="O33" s="88"/>
    </row>
    <row r="34" spans="15:15" ht="14.25" customHeight="1" x14ac:dyDescent="0.2">
      <c r="O34" s="88"/>
    </row>
    <row r="35" spans="15:15" ht="14.25" customHeight="1" x14ac:dyDescent="0.2">
      <c r="O35" s="88"/>
    </row>
    <row r="36" spans="15:15" ht="14.25" customHeight="1" x14ac:dyDescent="0.2">
      <c r="O36" s="88"/>
    </row>
    <row r="37" spans="15:15" ht="14.25" customHeight="1" x14ac:dyDescent="0.2">
      <c r="O37" s="88"/>
    </row>
    <row r="38" spans="15:15" ht="14.25" customHeight="1" x14ac:dyDescent="0.2">
      <c r="O38" s="88"/>
    </row>
    <row r="39" spans="15:15" ht="14.25" customHeight="1" x14ac:dyDescent="0.2">
      <c r="O39" s="88"/>
    </row>
    <row r="40" spans="15:15" ht="14.25" customHeight="1" x14ac:dyDescent="0.2">
      <c r="O40" s="88"/>
    </row>
    <row r="41" spans="15:15" ht="14.25" customHeight="1" x14ac:dyDescent="0.2">
      <c r="O41" s="88"/>
    </row>
    <row r="42" spans="15:15" ht="14.25" customHeight="1" x14ac:dyDescent="0.2">
      <c r="O42" s="88"/>
    </row>
    <row r="43" spans="15:15" ht="14.25" customHeight="1" x14ac:dyDescent="0.2">
      <c r="O43" s="88"/>
    </row>
    <row r="44" spans="15:15" ht="14.25" customHeight="1" x14ac:dyDescent="0.2">
      <c r="O44" s="88"/>
    </row>
    <row r="45" spans="15:15" ht="14.25" customHeight="1" x14ac:dyDescent="0.2">
      <c r="O45" s="88"/>
    </row>
    <row r="46" spans="15:15" ht="14.25" customHeight="1" x14ac:dyDescent="0.2">
      <c r="O46" s="88"/>
    </row>
    <row r="47" spans="15:15" ht="14.25" customHeight="1" x14ac:dyDescent="0.2">
      <c r="O47" s="88"/>
    </row>
    <row r="48" spans="15:15" ht="14.25" customHeight="1" x14ac:dyDescent="0.2">
      <c r="O48" s="88"/>
    </row>
    <row r="49" spans="15:15" ht="14.25" customHeight="1" x14ac:dyDescent="0.2">
      <c r="O49" s="88"/>
    </row>
    <row r="50" spans="15:15" ht="14.25" customHeight="1" x14ac:dyDescent="0.2">
      <c r="O50" s="88"/>
    </row>
    <row r="51" spans="15:15" ht="14.25" customHeight="1" x14ac:dyDescent="0.2">
      <c r="O51" s="88"/>
    </row>
    <row r="52" spans="15:15" ht="14.25" customHeight="1" x14ac:dyDescent="0.2">
      <c r="O52" s="88"/>
    </row>
    <row r="53" spans="15:15" ht="14.25" customHeight="1" x14ac:dyDescent="0.2">
      <c r="O53" s="88"/>
    </row>
    <row r="54" spans="15:15" ht="14.25" customHeight="1" x14ac:dyDescent="0.2">
      <c r="O54" s="88"/>
    </row>
    <row r="55" spans="15:15" ht="14.25" customHeight="1" x14ac:dyDescent="0.2">
      <c r="O55" s="88"/>
    </row>
    <row r="56" spans="15:15" ht="14.25" customHeight="1" x14ac:dyDescent="0.2">
      <c r="O56" s="88"/>
    </row>
    <row r="57" spans="15:15" ht="14.25" customHeight="1" x14ac:dyDescent="0.2">
      <c r="O57" s="88"/>
    </row>
    <row r="58" spans="15:15" ht="14.25" customHeight="1" x14ac:dyDescent="0.2">
      <c r="O58" s="88"/>
    </row>
    <row r="59" spans="15:15" ht="14.25" customHeight="1" x14ac:dyDescent="0.2">
      <c r="O59" s="88"/>
    </row>
    <row r="60" spans="15:15" ht="14.25" customHeight="1" x14ac:dyDescent="0.2">
      <c r="O60" s="88"/>
    </row>
    <row r="61" spans="15:15" ht="14.25" customHeight="1" x14ac:dyDescent="0.2">
      <c r="O61" s="88"/>
    </row>
    <row r="62" spans="15:15" ht="14.25" customHeight="1" x14ac:dyDescent="0.2">
      <c r="O62" s="88"/>
    </row>
    <row r="63" spans="15:15" ht="14.25" customHeight="1" x14ac:dyDescent="0.2">
      <c r="O63" s="88"/>
    </row>
    <row r="64" spans="15:15" ht="14.25" customHeight="1" x14ac:dyDescent="0.2">
      <c r="O64" s="88"/>
    </row>
    <row r="65" spans="15:15" ht="14.25" customHeight="1" x14ac:dyDescent="0.2">
      <c r="O65" s="88"/>
    </row>
    <row r="66" spans="15:15" ht="14.25" customHeight="1" x14ac:dyDescent="0.2">
      <c r="O66" s="88"/>
    </row>
    <row r="67" spans="15:15" ht="14.25" customHeight="1" x14ac:dyDescent="0.2">
      <c r="O67" s="88"/>
    </row>
    <row r="68" spans="15:15" ht="14.25" customHeight="1" x14ac:dyDescent="0.2">
      <c r="O68" s="88"/>
    </row>
    <row r="69" spans="15:15" ht="14.25" customHeight="1" x14ac:dyDescent="0.2">
      <c r="O69" s="88"/>
    </row>
    <row r="70" spans="15:15" ht="14.25" customHeight="1" x14ac:dyDescent="0.2">
      <c r="O70" s="88"/>
    </row>
    <row r="71" spans="15:15" ht="14.25" customHeight="1" x14ac:dyDescent="0.2">
      <c r="O71" s="88"/>
    </row>
    <row r="72" spans="15:15" ht="14.25" customHeight="1" x14ac:dyDescent="0.2">
      <c r="O72" s="88"/>
    </row>
    <row r="73" spans="15:15" ht="14.25" customHeight="1" x14ac:dyDescent="0.2">
      <c r="O73" s="88"/>
    </row>
    <row r="74" spans="15:15" ht="14.25" customHeight="1" x14ac:dyDescent="0.2">
      <c r="O74" s="88"/>
    </row>
    <row r="75" spans="15:15" ht="14.25" customHeight="1" x14ac:dyDescent="0.2">
      <c r="O75" s="88"/>
    </row>
    <row r="76" spans="15:15" ht="14.25" customHeight="1" x14ac:dyDescent="0.2">
      <c r="O76" s="88"/>
    </row>
    <row r="77" spans="15:15" ht="14.25" customHeight="1" x14ac:dyDescent="0.2">
      <c r="O77" s="88"/>
    </row>
    <row r="78" spans="15:15" ht="14.25" customHeight="1" x14ac:dyDescent="0.2">
      <c r="O78" s="88"/>
    </row>
    <row r="79" spans="15:15" ht="14.25" customHeight="1" x14ac:dyDescent="0.2">
      <c r="O79" s="88"/>
    </row>
    <row r="80" spans="15:15" ht="14.25" customHeight="1" x14ac:dyDescent="0.2">
      <c r="O80" s="88"/>
    </row>
    <row r="81" spans="15:15" ht="14.25" customHeight="1" x14ac:dyDescent="0.2">
      <c r="O81" s="88"/>
    </row>
    <row r="82" spans="15:15" ht="14.25" customHeight="1" x14ac:dyDescent="0.2">
      <c r="O82" s="88"/>
    </row>
    <row r="83" spans="15:15" ht="14.25" customHeight="1" x14ac:dyDescent="0.2">
      <c r="O83" s="88"/>
    </row>
    <row r="84" spans="15:15" ht="14.25" customHeight="1" x14ac:dyDescent="0.2">
      <c r="O84" s="88"/>
    </row>
    <row r="85" spans="15:15" ht="14.25" customHeight="1" x14ac:dyDescent="0.2">
      <c r="O85" s="88"/>
    </row>
    <row r="86" spans="15:15" ht="14.25" customHeight="1" x14ac:dyDescent="0.2">
      <c r="O86" s="88"/>
    </row>
    <row r="87" spans="15:15" ht="14.25" customHeight="1" x14ac:dyDescent="0.2">
      <c r="O87" s="88"/>
    </row>
    <row r="88" spans="15:15" ht="14.25" customHeight="1" x14ac:dyDescent="0.2">
      <c r="O88" s="88"/>
    </row>
    <row r="89" spans="15:15" ht="14.25" customHeight="1" x14ac:dyDescent="0.2">
      <c r="O89" s="88"/>
    </row>
    <row r="90" spans="15:15" ht="14.25" customHeight="1" x14ac:dyDescent="0.2">
      <c r="O90" s="88"/>
    </row>
    <row r="91" spans="15:15" ht="14.25" customHeight="1" x14ac:dyDescent="0.2">
      <c r="O91" s="88"/>
    </row>
    <row r="92" spans="15:15" ht="14.25" customHeight="1" x14ac:dyDescent="0.2">
      <c r="O92" s="88"/>
    </row>
    <row r="93" spans="15:15" ht="14.25" customHeight="1" x14ac:dyDescent="0.2">
      <c r="O93" s="88"/>
    </row>
    <row r="94" spans="15:15" ht="14.25" customHeight="1" x14ac:dyDescent="0.2">
      <c r="O94" s="88"/>
    </row>
    <row r="95" spans="15:15" ht="14.25" customHeight="1" x14ac:dyDescent="0.2">
      <c r="O95" s="88"/>
    </row>
    <row r="96" spans="15:15" ht="14.25" customHeight="1" x14ac:dyDescent="0.2">
      <c r="O96" s="88"/>
    </row>
    <row r="97" spans="15:15" ht="14.25" customHeight="1" x14ac:dyDescent="0.2">
      <c r="O97" s="88"/>
    </row>
    <row r="98" spans="15:15" ht="14.25" customHeight="1" x14ac:dyDescent="0.2">
      <c r="O98" s="88"/>
    </row>
    <row r="99" spans="15:15" ht="14.25" customHeight="1" x14ac:dyDescent="0.2">
      <c r="O99" s="88"/>
    </row>
    <row r="100" spans="15:15" ht="14.25" customHeight="1" x14ac:dyDescent="0.2">
      <c r="O100" s="88"/>
    </row>
    <row r="101" spans="15:15" ht="14.25" customHeight="1" x14ac:dyDescent="0.2">
      <c r="O101" s="88"/>
    </row>
    <row r="102" spans="15:15" ht="14.25" customHeight="1" x14ac:dyDescent="0.2">
      <c r="O102" s="88"/>
    </row>
    <row r="103" spans="15:15" ht="14.25" customHeight="1" x14ac:dyDescent="0.2">
      <c r="O103" s="88"/>
    </row>
    <row r="104" spans="15:15" ht="14.25" customHeight="1" x14ac:dyDescent="0.2">
      <c r="O104" s="88"/>
    </row>
    <row r="105" spans="15:15" ht="14.25" customHeight="1" x14ac:dyDescent="0.2">
      <c r="O105" s="88"/>
    </row>
    <row r="106" spans="15:15" ht="14.25" customHeight="1" x14ac:dyDescent="0.2">
      <c r="O106" s="88"/>
    </row>
    <row r="107" spans="15:15" ht="14.25" customHeight="1" x14ac:dyDescent="0.2">
      <c r="O107" s="88"/>
    </row>
    <row r="108" spans="15:15" ht="14.25" customHeight="1" x14ac:dyDescent="0.2">
      <c r="O108" s="88"/>
    </row>
    <row r="109" spans="15:15" ht="14.25" customHeight="1" x14ac:dyDescent="0.2">
      <c r="O109" s="88"/>
    </row>
    <row r="110" spans="15:15" ht="14.25" customHeight="1" x14ac:dyDescent="0.2">
      <c r="O110" s="88"/>
    </row>
    <row r="111" spans="15:15" ht="14.25" customHeight="1" x14ac:dyDescent="0.2">
      <c r="O111" s="88"/>
    </row>
    <row r="112" spans="15:15" ht="14.25" customHeight="1" x14ac:dyDescent="0.2">
      <c r="O112" s="88"/>
    </row>
    <row r="113" spans="15:15" ht="14.25" customHeight="1" x14ac:dyDescent="0.2">
      <c r="O113" s="88"/>
    </row>
    <row r="114" spans="15:15" ht="14.25" customHeight="1" x14ac:dyDescent="0.2">
      <c r="O114" s="88"/>
    </row>
    <row r="115" spans="15:15" ht="14.25" customHeight="1" x14ac:dyDescent="0.2">
      <c r="O115" s="88"/>
    </row>
    <row r="116" spans="15:15" ht="14.25" customHeight="1" x14ac:dyDescent="0.2">
      <c r="O116" s="88"/>
    </row>
    <row r="117" spans="15:15" ht="14.25" customHeight="1" x14ac:dyDescent="0.2">
      <c r="O117" s="88"/>
    </row>
    <row r="118" spans="15:15" ht="14.25" customHeight="1" x14ac:dyDescent="0.2">
      <c r="O118" s="88"/>
    </row>
    <row r="119" spans="15:15" ht="14.25" customHeight="1" x14ac:dyDescent="0.2">
      <c r="O119" s="88"/>
    </row>
    <row r="120" spans="15:15" ht="14.25" customHeight="1" x14ac:dyDescent="0.2">
      <c r="O120" s="88"/>
    </row>
    <row r="121" spans="15:15" ht="14.25" customHeight="1" x14ac:dyDescent="0.2">
      <c r="O121" s="88"/>
    </row>
    <row r="122" spans="15:15" ht="14.25" customHeight="1" x14ac:dyDescent="0.2">
      <c r="O122" s="88"/>
    </row>
    <row r="123" spans="15:15" ht="14.25" customHeight="1" x14ac:dyDescent="0.2">
      <c r="O123" s="88"/>
    </row>
    <row r="124" spans="15:15" ht="14.25" customHeight="1" x14ac:dyDescent="0.2">
      <c r="O124" s="88"/>
    </row>
    <row r="125" spans="15:15" ht="14.25" customHeight="1" x14ac:dyDescent="0.2">
      <c r="O125" s="88"/>
    </row>
    <row r="126" spans="15:15" ht="14.25" customHeight="1" x14ac:dyDescent="0.2">
      <c r="O126" s="88"/>
    </row>
    <row r="127" spans="15:15" ht="14.25" customHeight="1" x14ac:dyDescent="0.2">
      <c r="O127" s="88"/>
    </row>
    <row r="128" spans="15:15" ht="14.25" customHeight="1" x14ac:dyDescent="0.2">
      <c r="O128" s="88"/>
    </row>
    <row r="129" spans="15:15" ht="14.25" customHeight="1" x14ac:dyDescent="0.2">
      <c r="O129" s="88"/>
    </row>
    <row r="130" spans="15:15" ht="14.25" customHeight="1" x14ac:dyDescent="0.2">
      <c r="O130" s="88"/>
    </row>
    <row r="131" spans="15:15" ht="14.25" customHeight="1" x14ac:dyDescent="0.2">
      <c r="O131" s="88"/>
    </row>
    <row r="132" spans="15:15" ht="14.25" customHeight="1" x14ac:dyDescent="0.2">
      <c r="O132" s="88"/>
    </row>
    <row r="133" spans="15:15" ht="14.25" customHeight="1" x14ac:dyDescent="0.2">
      <c r="O133" s="88"/>
    </row>
    <row r="134" spans="15:15" ht="14.25" customHeight="1" x14ac:dyDescent="0.2">
      <c r="O134" s="88"/>
    </row>
    <row r="135" spans="15:15" ht="14.25" customHeight="1" x14ac:dyDescent="0.2">
      <c r="O135" s="88"/>
    </row>
    <row r="136" spans="15:15" ht="14.25" customHeight="1" x14ac:dyDescent="0.2">
      <c r="O136" s="88"/>
    </row>
    <row r="137" spans="15:15" ht="14.25" customHeight="1" x14ac:dyDescent="0.2">
      <c r="O137" s="88"/>
    </row>
    <row r="138" spans="15:15" ht="14.25" customHeight="1" x14ac:dyDescent="0.2">
      <c r="O138" s="88"/>
    </row>
    <row r="139" spans="15:15" ht="14.25" customHeight="1" x14ac:dyDescent="0.2">
      <c r="O139" s="88"/>
    </row>
    <row r="140" spans="15:15" ht="14.25" customHeight="1" x14ac:dyDescent="0.2">
      <c r="O140" s="88"/>
    </row>
    <row r="141" spans="15:15" ht="14.25" customHeight="1" x14ac:dyDescent="0.2">
      <c r="O141" s="88"/>
    </row>
    <row r="142" spans="15:15" ht="14.25" customHeight="1" x14ac:dyDescent="0.2">
      <c r="O142" s="88"/>
    </row>
    <row r="143" spans="15:15" ht="14.25" customHeight="1" x14ac:dyDescent="0.2">
      <c r="O143" s="88"/>
    </row>
    <row r="144" spans="15:15" ht="14.25" customHeight="1" x14ac:dyDescent="0.2">
      <c r="O144" s="88"/>
    </row>
    <row r="145" spans="15:15" ht="14.25" customHeight="1" x14ac:dyDescent="0.2">
      <c r="O145" s="88"/>
    </row>
    <row r="146" spans="15:15" ht="14.25" customHeight="1" x14ac:dyDescent="0.2">
      <c r="O146" s="88"/>
    </row>
    <row r="147" spans="15:15" ht="14.25" customHeight="1" x14ac:dyDescent="0.2">
      <c r="O147" s="88"/>
    </row>
    <row r="148" spans="15:15" ht="14.25" customHeight="1" x14ac:dyDescent="0.2">
      <c r="O148" s="88"/>
    </row>
    <row r="149" spans="15:15" ht="14.25" customHeight="1" x14ac:dyDescent="0.2">
      <c r="O149" s="88"/>
    </row>
    <row r="150" spans="15:15" ht="14.25" customHeight="1" x14ac:dyDescent="0.2">
      <c r="O150" s="88"/>
    </row>
    <row r="151" spans="15:15" ht="14.25" customHeight="1" x14ac:dyDescent="0.2">
      <c r="O151" s="88"/>
    </row>
    <row r="152" spans="15:15" ht="14.25" customHeight="1" x14ac:dyDescent="0.2">
      <c r="O152" s="88"/>
    </row>
    <row r="153" spans="15:15" ht="14.25" customHeight="1" x14ac:dyDescent="0.2">
      <c r="O153" s="88"/>
    </row>
    <row r="154" spans="15:15" ht="14.25" customHeight="1" x14ac:dyDescent="0.2">
      <c r="O154" s="88"/>
    </row>
    <row r="155" spans="15:15" ht="14.25" customHeight="1" x14ac:dyDescent="0.2">
      <c r="O155" s="88"/>
    </row>
    <row r="156" spans="15:15" ht="14.25" customHeight="1" x14ac:dyDescent="0.2">
      <c r="O156" s="88"/>
    </row>
    <row r="157" spans="15:15" ht="14.25" customHeight="1" x14ac:dyDescent="0.2">
      <c r="O157" s="88"/>
    </row>
    <row r="158" spans="15:15" ht="14.25" customHeight="1" x14ac:dyDescent="0.2">
      <c r="O158" s="88"/>
    </row>
    <row r="159" spans="15:15" ht="14.25" customHeight="1" x14ac:dyDescent="0.2">
      <c r="O159" s="88"/>
    </row>
    <row r="160" spans="15:15" ht="14.25" customHeight="1" x14ac:dyDescent="0.2">
      <c r="O160" s="88"/>
    </row>
    <row r="161" spans="15:15" ht="14.25" customHeight="1" x14ac:dyDescent="0.2">
      <c r="O161" s="88"/>
    </row>
    <row r="162" spans="15:15" ht="14.25" customHeight="1" x14ac:dyDescent="0.2">
      <c r="O162" s="88"/>
    </row>
    <row r="163" spans="15:15" ht="14.25" customHeight="1" x14ac:dyDescent="0.2">
      <c r="O163" s="88"/>
    </row>
    <row r="164" spans="15:15" ht="14.25" customHeight="1" x14ac:dyDescent="0.2">
      <c r="O164" s="88"/>
    </row>
    <row r="165" spans="15:15" ht="14.25" customHeight="1" x14ac:dyDescent="0.2">
      <c r="O165" s="88"/>
    </row>
    <row r="166" spans="15:15" ht="14.25" customHeight="1" x14ac:dyDescent="0.2">
      <c r="O166" s="88"/>
    </row>
    <row r="167" spans="15:15" ht="14.25" customHeight="1" x14ac:dyDescent="0.2">
      <c r="O167" s="88"/>
    </row>
    <row r="168" spans="15:15" ht="14.25" customHeight="1" x14ac:dyDescent="0.2">
      <c r="O168" s="88"/>
    </row>
    <row r="169" spans="15:15" ht="14.25" customHeight="1" x14ac:dyDescent="0.2">
      <c r="O169" s="88"/>
    </row>
    <row r="170" spans="15:15" ht="14.25" customHeight="1" x14ac:dyDescent="0.2">
      <c r="O170" s="88"/>
    </row>
    <row r="171" spans="15:15" ht="14.25" customHeight="1" x14ac:dyDescent="0.2">
      <c r="O171" s="88"/>
    </row>
    <row r="172" spans="15:15" ht="14.25" customHeight="1" x14ac:dyDescent="0.2">
      <c r="O172" s="88"/>
    </row>
    <row r="173" spans="15:15" ht="14.25" customHeight="1" x14ac:dyDescent="0.2">
      <c r="O173" s="88"/>
    </row>
    <row r="174" spans="15:15" ht="14.25" customHeight="1" x14ac:dyDescent="0.2">
      <c r="O174" s="88"/>
    </row>
    <row r="175" spans="15:15" ht="14.25" customHeight="1" x14ac:dyDescent="0.2">
      <c r="O175" s="88"/>
    </row>
    <row r="176" spans="15:15" ht="14.25" customHeight="1" x14ac:dyDescent="0.2">
      <c r="O176" s="88"/>
    </row>
    <row r="177" spans="15:15" ht="14.25" customHeight="1" x14ac:dyDescent="0.2">
      <c r="O177" s="88"/>
    </row>
    <row r="178" spans="15:15" ht="14.25" customHeight="1" x14ac:dyDescent="0.2">
      <c r="O178" s="88"/>
    </row>
    <row r="179" spans="15:15" ht="14.25" customHeight="1" x14ac:dyDescent="0.2">
      <c r="O179" s="88"/>
    </row>
    <row r="180" spans="15:15" ht="14.25" customHeight="1" x14ac:dyDescent="0.2">
      <c r="O180" s="88"/>
    </row>
    <row r="181" spans="15:15" ht="14.25" customHeight="1" x14ac:dyDescent="0.2">
      <c r="O181" s="88"/>
    </row>
    <row r="182" spans="15:15" ht="14.25" customHeight="1" x14ac:dyDescent="0.2">
      <c r="O182" s="88"/>
    </row>
    <row r="183" spans="15:15" ht="14.25" customHeight="1" x14ac:dyDescent="0.2">
      <c r="O183" s="88"/>
    </row>
    <row r="184" spans="15:15" ht="14.25" customHeight="1" x14ac:dyDescent="0.2">
      <c r="O184" s="88"/>
    </row>
    <row r="185" spans="15:15" ht="14.25" customHeight="1" x14ac:dyDescent="0.2">
      <c r="O185" s="88"/>
    </row>
    <row r="186" spans="15:15" ht="14.25" customHeight="1" x14ac:dyDescent="0.2">
      <c r="O186" s="88"/>
    </row>
    <row r="187" spans="15:15" ht="14.25" customHeight="1" x14ac:dyDescent="0.2">
      <c r="O187" s="88"/>
    </row>
    <row r="188" spans="15:15" ht="14.25" customHeight="1" x14ac:dyDescent="0.2">
      <c r="O188" s="88"/>
    </row>
    <row r="189" spans="15:15" ht="14.25" customHeight="1" x14ac:dyDescent="0.2">
      <c r="O189" s="88"/>
    </row>
    <row r="190" spans="15:15" ht="14.25" customHeight="1" x14ac:dyDescent="0.2">
      <c r="O190" s="88"/>
    </row>
    <row r="191" spans="15:15" ht="14.25" customHeight="1" x14ac:dyDescent="0.2">
      <c r="O191" s="88"/>
    </row>
    <row r="192" spans="15:15" ht="14.25" customHeight="1" x14ac:dyDescent="0.2">
      <c r="O192" s="88"/>
    </row>
    <row r="193" spans="15:15" ht="14.25" customHeight="1" x14ac:dyDescent="0.2">
      <c r="O193" s="88"/>
    </row>
    <row r="194" spans="15:15" ht="14.25" customHeight="1" x14ac:dyDescent="0.2">
      <c r="O194" s="88"/>
    </row>
    <row r="195" spans="15:15" ht="14.25" customHeight="1" x14ac:dyDescent="0.2">
      <c r="O195" s="88"/>
    </row>
    <row r="196" spans="15:15" ht="14.25" customHeight="1" x14ac:dyDescent="0.2">
      <c r="O196" s="88"/>
    </row>
    <row r="197" spans="15:15" ht="14.25" customHeight="1" x14ac:dyDescent="0.2">
      <c r="O197" s="88"/>
    </row>
    <row r="198" spans="15:15" ht="14.25" customHeight="1" x14ac:dyDescent="0.2">
      <c r="O198" s="88"/>
    </row>
    <row r="199" spans="15:15" ht="14.25" customHeight="1" x14ac:dyDescent="0.2">
      <c r="O199" s="88"/>
    </row>
    <row r="200" spans="15:15" ht="14.25" customHeight="1" x14ac:dyDescent="0.2">
      <c r="O200" s="88"/>
    </row>
    <row r="201" spans="15:15" ht="14.25" customHeight="1" x14ac:dyDescent="0.2">
      <c r="O201" s="88"/>
    </row>
    <row r="202" spans="15:15" ht="14.25" customHeight="1" x14ac:dyDescent="0.2">
      <c r="O202" s="88"/>
    </row>
    <row r="203" spans="15:15" ht="14.25" customHeight="1" x14ac:dyDescent="0.2">
      <c r="O203" s="88"/>
    </row>
    <row r="204" spans="15:15" ht="14.25" customHeight="1" x14ac:dyDescent="0.2">
      <c r="O204" s="88"/>
    </row>
    <row r="205" spans="15:15" ht="14.25" customHeight="1" x14ac:dyDescent="0.2">
      <c r="O205" s="88"/>
    </row>
    <row r="206" spans="15:15" ht="14.25" customHeight="1" x14ac:dyDescent="0.2">
      <c r="O206" s="88"/>
    </row>
    <row r="207" spans="15:15" ht="14.25" customHeight="1" x14ac:dyDescent="0.2">
      <c r="O207" s="88"/>
    </row>
    <row r="208" spans="15:15" ht="14.25" customHeight="1" x14ac:dyDescent="0.2">
      <c r="O208" s="88"/>
    </row>
    <row r="209" spans="15:15" ht="14.25" customHeight="1" x14ac:dyDescent="0.2">
      <c r="O209" s="88"/>
    </row>
    <row r="210" spans="15:15" ht="14.25" customHeight="1" x14ac:dyDescent="0.2">
      <c r="O210" s="88"/>
    </row>
    <row r="211" spans="15:15" ht="14.25" customHeight="1" x14ac:dyDescent="0.2">
      <c r="O211" s="88"/>
    </row>
    <row r="212" spans="15:15" ht="14.25" customHeight="1" x14ac:dyDescent="0.2">
      <c r="O212" s="88"/>
    </row>
    <row r="213" spans="15:15" ht="14.25" customHeight="1" x14ac:dyDescent="0.2">
      <c r="O213" s="88"/>
    </row>
    <row r="214" spans="15:15" ht="14.25" customHeight="1" x14ac:dyDescent="0.2">
      <c r="O214" s="88"/>
    </row>
    <row r="215" spans="15:15" ht="14.25" customHeight="1" x14ac:dyDescent="0.2">
      <c r="O215" s="88"/>
    </row>
    <row r="216" spans="15:15" ht="14.25" customHeight="1" x14ac:dyDescent="0.2">
      <c r="O216" s="88"/>
    </row>
    <row r="217" spans="15:15" ht="14.25" customHeight="1" x14ac:dyDescent="0.2">
      <c r="O217" s="88"/>
    </row>
    <row r="218" spans="15:15" ht="14.25" customHeight="1" x14ac:dyDescent="0.2">
      <c r="O218" s="88"/>
    </row>
    <row r="219" spans="15:15" ht="14.25" customHeight="1" x14ac:dyDescent="0.2">
      <c r="O219" s="88"/>
    </row>
    <row r="220" spans="15:15" ht="14.25" customHeight="1" x14ac:dyDescent="0.2">
      <c r="O220" s="88"/>
    </row>
    <row r="221" spans="15:15" ht="14.25" customHeight="1" x14ac:dyDescent="0.2">
      <c r="O221" s="88"/>
    </row>
    <row r="222" spans="15:15" ht="14.25" customHeight="1" x14ac:dyDescent="0.2">
      <c r="O222" s="88"/>
    </row>
    <row r="223" spans="15:15" ht="14.25" customHeight="1" x14ac:dyDescent="0.2">
      <c r="O223" s="88"/>
    </row>
    <row r="224" spans="15:15" ht="14.25" customHeight="1" x14ac:dyDescent="0.2">
      <c r="O224" s="88"/>
    </row>
    <row r="225" spans="15:15" ht="14.25" customHeight="1" x14ac:dyDescent="0.2">
      <c r="O225" s="88"/>
    </row>
    <row r="226" spans="15:15" ht="14.25" customHeight="1" x14ac:dyDescent="0.2">
      <c r="O226" s="88"/>
    </row>
    <row r="227" spans="15:15" ht="14.25" customHeight="1" x14ac:dyDescent="0.2">
      <c r="O227" s="88"/>
    </row>
    <row r="228" spans="15:15" ht="14.25" customHeight="1" x14ac:dyDescent="0.2">
      <c r="O228" s="88"/>
    </row>
    <row r="229" spans="15:15" ht="14.25" customHeight="1" x14ac:dyDescent="0.2">
      <c r="O229" s="88"/>
    </row>
    <row r="230" spans="15:15" ht="14.25" customHeight="1" x14ac:dyDescent="0.2">
      <c r="O230" s="88"/>
    </row>
    <row r="231" spans="15:15" ht="14.25" customHeight="1" x14ac:dyDescent="0.2">
      <c r="O231" s="88"/>
    </row>
    <row r="232" spans="15:15" ht="14.25" customHeight="1" x14ac:dyDescent="0.2">
      <c r="O232" s="88"/>
    </row>
    <row r="233" spans="15:15" ht="14.25" customHeight="1" x14ac:dyDescent="0.2">
      <c r="O233" s="88"/>
    </row>
    <row r="234" spans="15:15" ht="14.25" customHeight="1" x14ac:dyDescent="0.2">
      <c r="O234" s="88"/>
    </row>
    <row r="235" spans="15:15" ht="14.25" customHeight="1" x14ac:dyDescent="0.2">
      <c r="O235" s="88"/>
    </row>
    <row r="236" spans="15:15" ht="14.25" customHeight="1" x14ac:dyDescent="0.2">
      <c r="O236" s="88"/>
    </row>
    <row r="237" spans="15:15" ht="14.25" customHeight="1" x14ac:dyDescent="0.2">
      <c r="O237" s="88"/>
    </row>
    <row r="238" spans="15:15" ht="14.25" customHeight="1" x14ac:dyDescent="0.2">
      <c r="O238" s="88"/>
    </row>
    <row r="239" spans="15:15" ht="14.25" customHeight="1" x14ac:dyDescent="0.2">
      <c r="O239" s="88"/>
    </row>
    <row r="240" spans="15:15" ht="14.25" customHeight="1" x14ac:dyDescent="0.2">
      <c r="O240" s="88"/>
    </row>
    <row r="241" spans="15:15" ht="14.25" customHeight="1" x14ac:dyDescent="0.2">
      <c r="O241" s="88"/>
    </row>
    <row r="242" spans="15:15" ht="14.25" customHeight="1" x14ac:dyDescent="0.2">
      <c r="O242" s="88"/>
    </row>
    <row r="243" spans="15:15" ht="14.25" customHeight="1" x14ac:dyDescent="0.2">
      <c r="O243" s="88"/>
    </row>
    <row r="244" spans="15:15" ht="14.25" customHeight="1" x14ac:dyDescent="0.2">
      <c r="O244" s="88"/>
    </row>
    <row r="245" spans="15:15" ht="14.25" customHeight="1" x14ac:dyDescent="0.2">
      <c r="O245" s="88"/>
    </row>
    <row r="246" spans="15:15" ht="14.25" customHeight="1" x14ac:dyDescent="0.2">
      <c r="O246" s="88"/>
    </row>
    <row r="247" spans="15:15" ht="14.25" customHeight="1" x14ac:dyDescent="0.2">
      <c r="O247" s="88"/>
    </row>
    <row r="248" spans="15:15" ht="14.25" customHeight="1" x14ac:dyDescent="0.2">
      <c r="O248" s="88"/>
    </row>
    <row r="249" spans="15:15" ht="14.25" customHeight="1" x14ac:dyDescent="0.2">
      <c r="O249" s="88"/>
    </row>
    <row r="250" spans="15:15" ht="14.25" customHeight="1" x14ac:dyDescent="0.2">
      <c r="O250" s="88"/>
    </row>
    <row r="251" spans="15:15" ht="14.25" customHeight="1" x14ac:dyDescent="0.2">
      <c r="O251" s="88"/>
    </row>
    <row r="252" spans="15:15" ht="14.25" customHeight="1" x14ac:dyDescent="0.2">
      <c r="O252" s="88"/>
    </row>
    <row r="253" spans="15:15" ht="14.25" customHeight="1" x14ac:dyDescent="0.2">
      <c r="O253" s="88"/>
    </row>
    <row r="254" spans="15:15" ht="14.25" customHeight="1" x14ac:dyDescent="0.2">
      <c r="O254" s="88"/>
    </row>
    <row r="255" spans="15:15" ht="14.25" customHeight="1" x14ac:dyDescent="0.2">
      <c r="O255" s="88"/>
    </row>
    <row r="256" spans="15:15" ht="14.25" customHeight="1" x14ac:dyDescent="0.2">
      <c r="O256" s="88"/>
    </row>
    <row r="257" spans="15:15" ht="14.25" customHeight="1" x14ac:dyDescent="0.2">
      <c r="O257" s="88"/>
    </row>
    <row r="258" spans="15:15" ht="14.25" customHeight="1" x14ac:dyDescent="0.2">
      <c r="O258" s="88"/>
    </row>
    <row r="259" spans="15:15" ht="14.25" customHeight="1" x14ac:dyDescent="0.2">
      <c r="O259" s="88"/>
    </row>
    <row r="260" spans="15:15" ht="14.25" customHeight="1" x14ac:dyDescent="0.2">
      <c r="O260" s="88"/>
    </row>
    <row r="261" spans="15:15" ht="14.25" customHeight="1" x14ac:dyDescent="0.2">
      <c r="O261" s="88"/>
    </row>
    <row r="262" spans="15:15" ht="14.25" customHeight="1" x14ac:dyDescent="0.2">
      <c r="O262" s="88"/>
    </row>
    <row r="263" spans="15:15" ht="14.25" customHeight="1" x14ac:dyDescent="0.2">
      <c r="O263" s="88"/>
    </row>
    <row r="264" spans="15:15" ht="14.25" customHeight="1" x14ac:dyDescent="0.2">
      <c r="O264" s="88"/>
    </row>
    <row r="265" spans="15:15" ht="14.25" customHeight="1" x14ac:dyDescent="0.2">
      <c r="O265" s="88"/>
    </row>
    <row r="266" spans="15:15" ht="14.25" customHeight="1" x14ac:dyDescent="0.2">
      <c r="O266" s="88"/>
    </row>
    <row r="267" spans="15:15" ht="14.25" customHeight="1" x14ac:dyDescent="0.2">
      <c r="O267" s="88"/>
    </row>
    <row r="268" spans="15:15" ht="14.25" customHeight="1" x14ac:dyDescent="0.2">
      <c r="O268" s="88"/>
    </row>
    <row r="269" spans="15:15" ht="14.25" customHeight="1" x14ac:dyDescent="0.2">
      <c r="O269" s="88"/>
    </row>
    <row r="270" spans="15:15" ht="14.25" customHeight="1" x14ac:dyDescent="0.2">
      <c r="O270" s="88"/>
    </row>
    <row r="271" spans="15:15" ht="14.25" customHeight="1" x14ac:dyDescent="0.2">
      <c r="O271" s="88"/>
    </row>
    <row r="272" spans="15:15" ht="14.25" customHeight="1" x14ac:dyDescent="0.2">
      <c r="O272" s="88"/>
    </row>
    <row r="273" spans="15:15" ht="14.25" customHeight="1" x14ac:dyDescent="0.2">
      <c r="O273" s="88"/>
    </row>
    <row r="274" spans="15:15" ht="14.25" customHeight="1" x14ac:dyDescent="0.2">
      <c r="O274" s="88"/>
    </row>
    <row r="275" spans="15:15" ht="14.25" customHeight="1" x14ac:dyDescent="0.2">
      <c r="O275" s="88"/>
    </row>
    <row r="276" spans="15:15" ht="14.25" customHeight="1" x14ac:dyDescent="0.2">
      <c r="O276" s="88"/>
    </row>
    <row r="277" spans="15:15" ht="14.25" customHeight="1" x14ac:dyDescent="0.2">
      <c r="O277" s="88"/>
    </row>
    <row r="278" spans="15:15" ht="14.25" customHeight="1" x14ac:dyDescent="0.2">
      <c r="O278" s="88"/>
    </row>
    <row r="279" spans="15:15" ht="14.25" customHeight="1" x14ac:dyDescent="0.2">
      <c r="O279" s="88"/>
    </row>
    <row r="280" spans="15:15" ht="14.25" customHeight="1" x14ac:dyDescent="0.2">
      <c r="O280" s="88"/>
    </row>
    <row r="281" spans="15:15" ht="14.25" customHeight="1" x14ac:dyDescent="0.2">
      <c r="O281" s="88"/>
    </row>
    <row r="282" spans="15:15" ht="14.25" customHeight="1" x14ac:dyDescent="0.2">
      <c r="O282" s="88"/>
    </row>
    <row r="283" spans="15:15" ht="14.25" customHeight="1" x14ac:dyDescent="0.2">
      <c r="O283" s="88"/>
    </row>
    <row r="284" spans="15:15" ht="14.25" customHeight="1" x14ac:dyDescent="0.2">
      <c r="O284" s="88"/>
    </row>
    <row r="285" spans="15:15" ht="14.25" customHeight="1" x14ac:dyDescent="0.2">
      <c r="O285" s="88"/>
    </row>
    <row r="286" spans="15:15" ht="14.25" customHeight="1" x14ac:dyDescent="0.2">
      <c r="O286" s="88"/>
    </row>
    <row r="287" spans="15:15" ht="14.25" customHeight="1" x14ac:dyDescent="0.2">
      <c r="O287" s="88"/>
    </row>
    <row r="288" spans="15:15" ht="14.25" customHeight="1" x14ac:dyDescent="0.2">
      <c r="O288" s="88"/>
    </row>
    <row r="289" spans="15:15" ht="14.25" customHeight="1" x14ac:dyDescent="0.2">
      <c r="O289" s="88"/>
    </row>
    <row r="290" spans="15:15" ht="14.25" customHeight="1" x14ac:dyDescent="0.2">
      <c r="O290" s="88"/>
    </row>
    <row r="291" spans="15:15" ht="14.25" customHeight="1" x14ac:dyDescent="0.2">
      <c r="O291" s="88"/>
    </row>
    <row r="292" spans="15:15" ht="14.25" customHeight="1" x14ac:dyDescent="0.2">
      <c r="O292" s="88"/>
    </row>
    <row r="293" spans="15:15" ht="14.25" customHeight="1" x14ac:dyDescent="0.2">
      <c r="O293" s="88"/>
    </row>
    <row r="294" spans="15:15" ht="14.25" customHeight="1" x14ac:dyDescent="0.2">
      <c r="O294" s="88"/>
    </row>
    <row r="295" spans="15:15" ht="14.25" customHeight="1" x14ac:dyDescent="0.2">
      <c r="O295" s="88"/>
    </row>
    <row r="296" spans="15:15" ht="14.25" customHeight="1" x14ac:dyDescent="0.2">
      <c r="O296" s="88"/>
    </row>
    <row r="297" spans="15:15" ht="14.25" customHeight="1" x14ac:dyDescent="0.2">
      <c r="O297" s="88"/>
    </row>
    <row r="298" spans="15:15" ht="14.25" customHeight="1" x14ac:dyDescent="0.2">
      <c r="O298" s="88"/>
    </row>
    <row r="299" spans="15:15" ht="14.25" customHeight="1" x14ac:dyDescent="0.2">
      <c r="O299" s="88"/>
    </row>
    <row r="300" spans="15:15" ht="14.25" customHeight="1" x14ac:dyDescent="0.2">
      <c r="O300" s="88"/>
    </row>
    <row r="301" spans="15:15" ht="14.25" customHeight="1" x14ac:dyDescent="0.2">
      <c r="O301" s="88"/>
    </row>
    <row r="302" spans="15:15" ht="14.25" customHeight="1" x14ac:dyDescent="0.2">
      <c r="O302" s="88"/>
    </row>
    <row r="303" spans="15:15" ht="14.25" customHeight="1" x14ac:dyDescent="0.2">
      <c r="O303" s="88"/>
    </row>
    <row r="304" spans="15:15" ht="14.25" customHeight="1" x14ac:dyDescent="0.2">
      <c r="O304" s="88"/>
    </row>
    <row r="305" spans="15:15" ht="14.25" customHeight="1" x14ac:dyDescent="0.2">
      <c r="O305" s="88"/>
    </row>
    <row r="306" spans="15:15" ht="14.25" customHeight="1" x14ac:dyDescent="0.2">
      <c r="O306" s="88"/>
    </row>
    <row r="307" spans="15:15" ht="14.25" customHeight="1" x14ac:dyDescent="0.2">
      <c r="O307" s="88"/>
    </row>
    <row r="308" spans="15:15" ht="14.25" customHeight="1" x14ac:dyDescent="0.2">
      <c r="O308" s="88"/>
    </row>
    <row r="309" spans="15:15" ht="14.25" customHeight="1" x14ac:dyDescent="0.2">
      <c r="O309" s="88"/>
    </row>
    <row r="310" spans="15:15" ht="14.25" customHeight="1" x14ac:dyDescent="0.2">
      <c r="O310" s="88"/>
    </row>
    <row r="311" spans="15:15" ht="14.25" customHeight="1" x14ac:dyDescent="0.2">
      <c r="O311" s="88"/>
    </row>
    <row r="312" spans="15:15" ht="14.25" customHeight="1" x14ac:dyDescent="0.2">
      <c r="O312" s="88"/>
    </row>
    <row r="313" spans="15:15" ht="14.25" customHeight="1" x14ac:dyDescent="0.2">
      <c r="O313" s="88"/>
    </row>
    <row r="314" spans="15:15" ht="14.25" customHeight="1" x14ac:dyDescent="0.2">
      <c r="O314" s="88"/>
    </row>
    <row r="315" spans="15:15" ht="14.25" customHeight="1" x14ac:dyDescent="0.2">
      <c r="O315" s="88"/>
    </row>
    <row r="316" spans="15:15" ht="14.25" customHeight="1" x14ac:dyDescent="0.2">
      <c r="O316" s="88"/>
    </row>
    <row r="317" spans="15:15" ht="14.25" customHeight="1" x14ac:dyDescent="0.2">
      <c r="O317" s="88"/>
    </row>
    <row r="318" spans="15:15" ht="14.25" customHeight="1" x14ac:dyDescent="0.2">
      <c r="O318" s="88"/>
    </row>
    <row r="319" spans="15:15" ht="14.25" customHeight="1" x14ac:dyDescent="0.2">
      <c r="O319" s="88"/>
    </row>
    <row r="320" spans="15:15" ht="14.25" customHeight="1" x14ac:dyDescent="0.2">
      <c r="O320" s="88"/>
    </row>
    <row r="321" spans="15:15" ht="14.25" customHeight="1" x14ac:dyDescent="0.2">
      <c r="O321" s="88"/>
    </row>
    <row r="322" spans="15:15" ht="14.25" customHeight="1" x14ac:dyDescent="0.2">
      <c r="O322" s="88"/>
    </row>
    <row r="323" spans="15:15" ht="14.25" customHeight="1" x14ac:dyDescent="0.2">
      <c r="O323" s="88"/>
    </row>
    <row r="324" spans="15:15" ht="14.25" customHeight="1" x14ac:dyDescent="0.2">
      <c r="O324" s="88"/>
    </row>
    <row r="325" spans="15:15" ht="14.25" customHeight="1" x14ac:dyDescent="0.2">
      <c r="O325" s="88"/>
    </row>
    <row r="326" spans="15:15" ht="14.25" customHeight="1" x14ac:dyDescent="0.2">
      <c r="O326" s="88"/>
    </row>
    <row r="327" spans="15:15" ht="14.25" customHeight="1" x14ac:dyDescent="0.2">
      <c r="O327" s="88"/>
    </row>
    <row r="328" spans="15:15" ht="14.25" customHeight="1" x14ac:dyDescent="0.2">
      <c r="O328" s="88"/>
    </row>
    <row r="329" spans="15:15" ht="14.25" customHeight="1" x14ac:dyDescent="0.2">
      <c r="O329" s="88"/>
    </row>
    <row r="330" spans="15:15" ht="14.25" customHeight="1" x14ac:dyDescent="0.2">
      <c r="O330" s="88"/>
    </row>
    <row r="331" spans="15:15" ht="14.25" customHeight="1" x14ac:dyDescent="0.2">
      <c r="O331" s="88"/>
    </row>
    <row r="332" spans="15:15" ht="14.25" customHeight="1" x14ac:dyDescent="0.2">
      <c r="O332" s="88"/>
    </row>
    <row r="333" spans="15:15" ht="14.25" customHeight="1" x14ac:dyDescent="0.2">
      <c r="O333" s="88"/>
    </row>
    <row r="334" spans="15:15" ht="14.25" customHeight="1" x14ac:dyDescent="0.2">
      <c r="O334" s="88"/>
    </row>
    <row r="335" spans="15:15" ht="14.25" customHeight="1" x14ac:dyDescent="0.2">
      <c r="O335" s="88"/>
    </row>
    <row r="336" spans="15:15" ht="14.25" customHeight="1" x14ac:dyDescent="0.2">
      <c r="O336" s="88"/>
    </row>
    <row r="337" spans="15:15" ht="14.25" customHeight="1" x14ac:dyDescent="0.2">
      <c r="O337" s="88"/>
    </row>
    <row r="338" spans="15:15" ht="14.25" customHeight="1" x14ac:dyDescent="0.2">
      <c r="O338" s="88"/>
    </row>
    <row r="339" spans="15:15" ht="14.25" customHeight="1" x14ac:dyDescent="0.2">
      <c r="O339" s="88"/>
    </row>
    <row r="340" spans="15:15" ht="14.25" customHeight="1" x14ac:dyDescent="0.2">
      <c r="O340" s="88"/>
    </row>
    <row r="341" spans="15:15" ht="14.25" customHeight="1" x14ac:dyDescent="0.2">
      <c r="O341" s="88"/>
    </row>
    <row r="342" spans="15:15" ht="14.25" customHeight="1" x14ac:dyDescent="0.2">
      <c r="O342" s="88"/>
    </row>
    <row r="343" spans="15:15" ht="14.25" customHeight="1" x14ac:dyDescent="0.2">
      <c r="O343" s="88"/>
    </row>
    <row r="344" spans="15:15" ht="14.25" customHeight="1" x14ac:dyDescent="0.2">
      <c r="O344" s="88"/>
    </row>
    <row r="345" spans="15:15" ht="14.25" customHeight="1" x14ac:dyDescent="0.2">
      <c r="O345" s="88"/>
    </row>
    <row r="346" spans="15:15" ht="14.25" customHeight="1" x14ac:dyDescent="0.2">
      <c r="O346" s="88"/>
    </row>
    <row r="347" spans="15:15" ht="14.25" customHeight="1" x14ac:dyDescent="0.2">
      <c r="O347" s="88"/>
    </row>
    <row r="348" spans="15:15" ht="14.25" customHeight="1" x14ac:dyDescent="0.2">
      <c r="O348" s="88"/>
    </row>
    <row r="349" spans="15:15" ht="14.25" customHeight="1" x14ac:dyDescent="0.2">
      <c r="O349" s="88"/>
    </row>
    <row r="350" spans="15:15" ht="14.25" customHeight="1" x14ac:dyDescent="0.2">
      <c r="O350" s="88"/>
    </row>
    <row r="351" spans="15:15" ht="14.25" customHeight="1" x14ac:dyDescent="0.2">
      <c r="O351" s="88"/>
    </row>
    <row r="352" spans="15:15" ht="14.25" customHeight="1" x14ac:dyDescent="0.2">
      <c r="O352" s="88"/>
    </row>
    <row r="353" spans="15:15" ht="14.25" customHeight="1" x14ac:dyDescent="0.2">
      <c r="O353" s="88"/>
    </row>
    <row r="354" spans="15:15" ht="14.25" customHeight="1" x14ac:dyDescent="0.2">
      <c r="O354" s="88"/>
    </row>
    <row r="355" spans="15:15" ht="14.25" customHeight="1" x14ac:dyDescent="0.2">
      <c r="O355" s="88"/>
    </row>
    <row r="356" spans="15:15" ht="14.25" customHeight="1" x14ac:dyDescent="0.2">
      <c r="O356" s="88"/>
    </row>
    <row r="357" spans="15:15" ht="14.25" customHeight="1" x14ac:dyDescent="0.2">
      <c r="O357" s="88"/>
    </row>
    <row r="358" spans="15:15" ht="14.25" customHeight="1" x14ac:dyDescent="0.2">
      <c r="O358" s="88"/>
    </row>
    <row r="359" spans="15:15" ht="14.25" customHeight="1" x14ac:dyDescent="0.2">
      <c r="O359" s="88"/>
    </row>
    <row r="360" spans="15:15" ht="14.25" customHeight="1" x14ac:dyDescent="0.2">
      <c r="O360" s="88"/>
    </row>
    <row r="361" spans="15:15" ht="14.25" customHeight="1" x14ac:dyDescent="0.2">
      <c r="O361" s="88"/>
    </row>
    <row r="362" spans="15:15" ht="14.25" customHeight="1" x14ac:dyDescent="0.2">
      <c r="O362" s="88"/>
    </row>
    <row r="363" spans="15:15" ht="14.25" customHeight="1" x14ac:dyDescent="0.2">
      <c r="O363" s="88"/>
    </row>
    <row r="364" spans="15:15" ht="14.25" customHeight="1" x14ac:dyDescent="0.2">
      <c r="O364" s="88"/>
    </row>
    <row r="365" spans="15:15" ht="14.25" customHeight="1" x14ac:dyDescent="0.2">
      <c r="O365" s="88"/>
    </row>
    <row r="366" spans="15:15" ht="14.25" customHeight="1" x14ac:dyDescent="0.2">
      <c r="O366" s="88"/>
    </row>
    <row r="367" spans="15:15" ht="14.25" customHeight="1" x14ac:dyDescent="0.2">
      <c r="O367" s="88"/>
    </row>
    <row r="368" spans="15:15" ht="14.25" customHeight="1" x14ac:dyDescent="0.2">
      <c r="O368" s="88"/>
    </row>
    <row r="369" spans="15:15" ht="14.25" customHeight="1" x14ac:dyDescent="0.2">
      <c r="O369" s="88"/>
    </row>
    <row r="370" spans="15:15" ht="14.25" customHeight="1" x14ac:dyDescent="0.2">
      <c r="O370" s="88"/>
    </row>
    <row r="371" spans="15:15" ht="14.25" customHeight="1" x14ac:dyDescent="0.2">
      <c r="O371" s="88"/>
    </row>
    <row r="372" spans="15:15" ht="14.25" customHeight="1" x14ac:dyDescent="0.2">
      <c r="O372" s="88"/>
    </row>
    <row r="373" spans="15:15" ht="14.25" customHeight="1" x14ac:dyDescent="0.2">
      <c r="O373" s="88"/>
    </row>
    <row r="374" spans="15:15" ht="14.25" customHeight="1" x14ac:dyDescent="0.2">
      <c r="O374" s="88"/>
    </row>
    <row r="375" spans="15:15" ht="14.25" customHeight="1" x14ac:dyDescent="0.2">
      <c r="O375" s="88"/>
    </row>
    <row r="376" spans="15:15" ht="14.25" customHeight="1" x14ac:dyDescent="0.2">
      <c r="O376" s="88"/>
    </row>
    <row r="377" spans="15:15" ht="14.25" customHeight="1" x14ac:dyDescent="0.2">
      <c r="O377" s="88"/>
    </row>
    <row r="378" spans="15:15" ht="14.25" customHeight="1" x14ac:dyDescent="0.2">
      <c r="O378" s="88"/>
    </row>
    <row r="379" spans="15:15" ht="14.25" customHeight="1" x14ac:dyDescent="0.2">
      <c r="O379" s="88"/>
    </row>
    <row r="380" spans="15:15" ht="14.25" customHeight="1" x14ac:dyDescent="0.2">
      <c r="O380" s="88"/>
    </row>
    <row r="381" spans="15:15" ht="14.25" customHeight="1" x14ac:dyDescent="0.2">
      <c r="O381" s="88"/>
    </row>
    <row r="382" spans="15:15" ht="14.25" customHeight="1" x14ac:dyDescent="0.2">
      <c r="O382" s="88"/>
    </row>
    <row r="383" spans="15:15" ht="14.25" customHeight="1" x14ac:dyDescent="0.2">
      <c r="O383" s="88"/>
    </row>
    <row r="384" spans="15:15" ht="14.25" customHeight="1" x14ac:dyDescent="0.2">
      <c r="O384" s="88"/>
    </row>
    <row r="385" spans="15:15" ht="14.25" customHeight="1" x14ac:dyDescent="0.2">
      <c r="O385" s="88"/>
    </row>
    <row r="386" spans="15:15" ht="14.25" customHeight="1" x14ac:dyDescent="0.2">
      <c r="O386" s="88"/>
    </row>
    <row r="387" spans="15:15" ht="14.25" customHeight="1" x14ac:dyDescent="0.2">
      <c r="O387" s="88"/>
    </row>
    <row r="388" spans="15:15" ht="14.25" customHeight="1" x14ac:dyDescent="0.2">
      <c r="O388" s="88"/>
    </row>
    <row r="389" spans="15:15" ht="14.25" customHeight="1" x14ac:dyDescent="0.2">
      <c r="O389" s="88"/>
    </row>
    <row r="390" spans="15:15" ht="14.25" customHeight="1" x14ac:dyDescent="0.2">
      <c r="O390" s="88"/>
    </row>
    <row r="391" spans="15:15" ht="14.25" customHeight="1" x14ac:dyDescent="0.2">
      <c r="O391" s="88"/>
    </row>
    <row r="392" spans="15:15" ht="14.25" customHeight="1" x14ac:dyDescent="0.2">
      <c r="O392" s="88"/>
    </row>
    <row r="393" spans="15:15" ht="14.25" customHeight="1" x14ac:dyDescent="0.2">
      <c r="O393" s="88"/>
    </row>
    <row r="394" spans="15:15" ht="14.25" customHeight="1" x14ac:dyDescent="0.2">
      <c r="O394" s="88"/>
    </row>
    <row r="395" spans="15:15" ht="14.25" customHeight="1" x14ac:dyDescent="0.2">
      <c r="O395" s="88"/>
    </row>
    <row r="396" spans="15:15" ht="14.25" customHeight="1" x14ac:dyDescent="0.2">
      <c r="O396" s="88"/>
    </row>
    <row r="397" spans="15:15" ht="14.25" customHeight="1" x14ac:dyDescent="0.2">
      <c r="O397" s="88"/>
    </row>
    <row r="398" spans="15:15" ht="14.25" customHeight="1" x14ac:dyDescent="0.2">
      <c r="O398" s="88"/>
    </row>
    <row r="399" spans="15:15" ht="14.25" customHeight="1" x14ac:dyDescent="0.2">
      <c r="O399" s="88"/>
    </row>
    <row r="400" spans="15:15" ht="14.25" customHeight="1" x14ac:dyDescent="0.2">
      <c r="O400" s="88"/>
    </row>
    <row r="401" spans="15:15" ht="14.25" customHeight="1" x14ac:dyDescent="0.2">
      <c r="O401" s="88"/>
    </row>
    <row r="402" spans="15:15" ht="14.25" customHeight="1" x14ac:dyDescent="0.2">
      <c r="O402" s="88"/>
    </row>
    <row r="403" spans="15:15" ht="14.25" customHeight="1" x14ac:dyDescent="0.2">
      <c r="O403" s="88"/>
    </row>
    <row r="404" spans="15:15" ht="14.25" customHeight="1" x14ac:dyDescent="0.2">
      <c r="O404" s="88"/>
    </row>
    <row r="405" spans="15:15" ht="14.25" customHeight="1" x14ac:dyDescent="0.2">
      <c r="O405" s="88"/>
    </row>
    <row r="406" spans="15:15" ht="14.25" customHeight="1" x14ac:dyDescent="0.2">
      <c r="O406" s="88"/>
    </row>
    <row r="407" spans="15:15" ht="14.25" customHeight="1" x14ac:dyDescent="0.2">
      <c r="O407" s="88"/>
    </row>
    <row r="408" spans="15:15" ht="14.25" customHeight="1" x14ac:dyDescent="0.2">
      <c r="O408" s="88"/>
    </row>
    <row r="409" spans="15:15" ht="14.25" customHeight="1" x14ac:dyDescent="0.2">
      <c r="O409" s="88"/>
    </row>
    <row r="410" spans="15:15" ht="14.25" customHeight="1" x14ac:dyDescent="0.2">
      <c r="O410" s="88"/>
    </row>
    <row r="411" spans="15:15" ht="14.25" customHeight="1" x14ac:dyDescent="0.2">
      <c r="O411" s="88"/>
    </row>
    <row r="412" spans="15:15" ht="14.25" customHeight="1" x14ac:dyDescent="0.2">
      <c r="O412" s="88"/>
    </row>
    <row r="413" spans="15:15" ht="14.25" customHeight="1" x14ac:dyDescent="0.2">
      <c r="O413" s="88"/>
    </row>
    <row r="414" spans="15:15" ht="14.25" customHeight="1" x14ac:dyDescent="0.2">
      <c r="O414" s="88"/>
    </row>
    <row r="415" spans="15:15" ht="14.25" customHeight="1" x14ac:dyDescent="0.2">
      <c r="O415" s="88"/>
    </row>
    <row r="416" spans="15:15" ht="14.25" customHeight="1" x14ac:dyDescent="0.2">
      <c r="O416" s="88"/>
    </row>
    <row r="417" spans="15:15" ht="14.25" customHeight="1" x14ac:dyDescent="0.2">
      <c r="O417" s="88"/>
    </row>
    <row r="418" spans="15:15" ht="14.25" customHeight="1" x14ac:dyDescent="0.2">
      <c r="O418" s="88"/>
    </row>
    <row r="419" spans="15:15" ht="14.25" customHeight="1" x14ac:dyDescent="0.2">
      <c r="O419" s="88"/>
    </row>
    <row r="420" spans="15:15" ht="14.25" customHeight="1" x14ac:dyDescent="0.2">
      <c r="O420" s="88"/>
    </row>
    <row r="421" spans="15:15" ht="14.25" customHeight="1" x14ac:dyDescent="0.2">
      <c r="O421" s="88"/>
    </row>
    <row r="422" spans="15:15" ht="14.25" customHeight="1" x14ac:dyDescent="0.2">
      <c r="O422" s="88"/>
    </row>
    <row r="423" spans="15:15" ht="14.25" customHeight="1" x14ac:dyDescent="0.2">
      <c r="O423" s="88"/>
    </row>
    <row r="424" spans="15:15" ht="14.25" customHeight="1" x14ac:dyDescent="0.2">
      <c r="O424" s="88"/>
    </row>
    <row r="425" spans="15:15" ht="14.25" customHeight="1" x14ac:dyDescent="0.2">
      <c r="O425" s="88"/>
    </row>
    <row r="426" spans="15:15" ht="14.25" customHeight="1" x14ac:dyDescent="0.2">
      <c r="O426" s="88"/>
    </row>
    <row r="427" spans="15:15" ht="14.25" customHeight="1" x14ac:dyDescent="0.2">
      <c r="O427" s="88"/>
    </row>
    <row r="428" spans="15:15" ht="14.25" customHeight="1" x14ac:dyDescent="0.2">
      <c r="O428" s="88"/>
    </row>
    <row r="429" spans="15:15" ht="14.25" customHeight="1" x14ac:dyDescent="0.2">
      <c r="O429" s="88"/>
    </row>
    <row r="430" spans="15:15" ht="14.25" customHeight="1" x14ac:dyDescent="0.2">
      <c r="O430" s="88"/>
    </row>
    <row r="431" spans="15:15" ht="14.25" customHeight="1" x14ac:dyDescent="0.2">
      <c r="O431" s="88"/>
    </row>
    <row r="432" spans="15:15" ht="14.25" customHeight="1" x14ac:dyDescent="0.2">
      <c r="O432" s="88"/>
    </row>
    <row r="433" spans="15:15" ht="14.25" customHeight="1" x14ac:dyDescent="0.2">
      <c r="O433" s="88"/>
    </row>
    <row r="434" spans="15:15" ht="14.25" customHeight="1" x14ac:dyDescent="0.2">
      <c r="O434" s="88"/>
    </row>
    <row r="435" spans="15:15" ht="14.25" customHeight="1" x14ac:dyDescent="0.2">
      <c r="O435" s="88"/>
    </row>
    <row r="436" spans="15:15" ht="14.25" customHeight="1" x14ac:dyDescent="0.2">
      <c r="O436" s="88"/>
    </row>
    <row r="437" spans="15:15" ht="14.25" customHeight="1" x14ac:dyDescent="0.2">
      <c r="O437" s="88"/>
    </row>
    <row r="438" spans="15:15" ht="14.25" customHeight="1" x14ac:dyDescent="0.2">
      <c r="O438" s="88"/>
    </row>
    <row r="439" spans="15:15" ht="14.25" customHeight="1" x14ac:dyDescent="0.2">
      <c r="O439" s="88"/>
    </row>
    <row r="440" spans="15:15" ht="14.25" customHeight="1" x14ac:dyDescent="0.2">
      <c r="O440" s="88"/>
    </row>
    <row r="441" spans="15:15" ht="14.25" customHeight="1" x14ac:dyDescent="0.2">
      <c r="O441" s="88"/>
    </row>
    <row r="442" spans="15:15" ht="14.25" customHeight="1" x14ac:dyDescent="0.2">
      <c r="O442" s="88"/>
    </row>
    <row r="443" spans="15:15" ht="14.25" customHeight="1" x14ac:dyDescent="0.2">
      <c r="O443" s="88"/>
    </row>
    <row r="444" spans="15:15" ht="14.25" customHeight="1" x14ac:dyDescent="0.2">
      <c r="O444" s="88"/>
    </row>
    <row r="445" spans="15:15" ht="14.25" customHeight="1" x14ac:dyDescent="0.2">
      <c r="O445" s="88"/>
    </row>
    <row r="446" spans="15:15" ht="14.25" customHeight="1" x14ac:dyDescent="0.2">
      <c r="O446" s="88"/>
    </row>
    <row r="447" spans="15:15" ht="14.25" customHeight="1" x14ac:dyDescent="0.2">
      <c r="O447" s="88"/>
    </row>
    <row r="448" spans="15:15" ht="14.25" customHeight="1" x14ac:dyDescent="0.2">
      <c r="O448" s="88"/>
    </row>
    <row r="449" spans="15:15" ht="14.25" customHeight="1" x14ac:dyDescent="0.2">
      <c r="O449" s="88"/>
    </row>
    <row r="450" spans="15:15" ht="14.25" customHeight="1" x14ac:dyDescent="0.2">
      <c r="O450" s="88"/>
    </row>
    <row r="451" spans="15:15" ht="14.25" customHeight="1" x14ac:dyDescent="0.2">
      <c r="O451" s="88"/>
    </row>
    <row r="452" spans="15:15" ht="14.25" customHeight="1" x14ac:dyDescent="0.2">
      <c r="O452" s="88"/>
    </row>
    <row r="453" spans="15:15" ht="14.25" customHeight="1" x14ac:dyDescent="0.2">
      <c r="O453" s="88"/>
    </row>
    <row r="454" spans="15:15" ht="14.25" customHeight="1" x14ac:dyDescent="0.2">
      <c r="O454" s="88"/>
    </row>
    <row r="455" spans="15:15" ht="14.25" customHeight="1" x14ac:dyDescent="0.2">
      <c r="O455" s="88"/>
    </row>
    <row r="456" spans="15:15" ht="14.25" customHeight="1" x14ac:dyDescent="0.2">
      <c r="O456" s="88"/>
    </row>
    <row r="457" spans="15:15" ht="14.25" customHeight="1" x14ac:dyDescent="0.2">
      <c r="O457" s="88"/>
    </row>
    <row r="458" spans="15:15" ht="14.25" customHeight="1" x14ac:dyDescent="0.2">
      <c r="O458" s="88"/>
    </row>
    <row r="459" spans="15:15" ht="14.25" customHeight="1" x14ac:dyDescent="0.2">
      <c r="O459" s="88"/>
    </row>
    <row r="460" spans="15:15" ht="14.25" customHeight="1" x14ac:dyDescent="0.2">
      <c r="O460" s="88"/>
    </row>
    <row r="461" spans="15:15" ht="14.25" customHeight="1" x14ac:dyDescent="0.2">
      <c r="O461" s="88"/>
    </row>
    <row r="462" spans="15:15" ht="14.25" customHeight="1" x14ac:dyDescent="0.2">
      <c r="O462" s="88"/>
    </row>
    <row r="463" spans="15:15" ht="14.25" customHeight="1" x14ac:dyDescent="0.2">
      <c r="O463" s="88"/>
    </row>
    <row r="464" spans="15:15" ht="14.25" customHeight="1" x14ac:dyDescent="0.2">
      <c r="O464" s="88"/>
    </row>
    <row r="465" spans="15:15" ht="14.25" customHeight="1" x14ac:dyDescent="0.2">
      <c r="O465" s="88"/>
    </row>
    <row r="466" spans="15:15" ht="14.25" customHeight="1" x14ac:dyDescent="0.2">
      <c r="O466" s="88"/>
    </row>
    <row r="467" spans="15:15" ht="14.25" customHeight="1" x14ac:dyDescent="0.2">
      <c r="O467" s="88"/>
    </row>
    <row r="468" spans="15:15" ht="14.25" customHeight="1" x14ac:dyDescent="0.2">
      <c r="O468" s="88"/>
    </row>
    <row r="469" spans="15:15" ht="14.25" customHeight="1" x14ac:dyDescent="0.2">
      <c r="O469" s="88"/>
    </row>
    <row r="470" spans="15:15" ht="14.25" customHeight="1" x14ac:dyDescent="0.2">
      <c r="O470" s="88"/>
    </row>
    <row r="471" spans="15:15" ht="14.25" customHeight="1" x14ac:dyDescent="0.2">
      <c r="O471" s="88"/>
    </row>
    <row r="472" spans="15:15" ht="14.25" customHeight="1" x14ac:dyDescent="0.2">
      <c r="O472" s="88"/>
    </row>
    <row r="473" spans="15:15" ht="14.25" customHeight="1" x14ac:dyDescent="0.2">
      <c r="O473" s="88"/>
    </row>
    <row r="474" spans="15:15" ht="14.25" customHeight="1" x14ac:dyDescent="0.2">
      <c r="O474" s="88"/>
    </row>
    <row r="475" spans="15:15" ht="14.25" customHeight="1" x14ac:dyDescent="0.2">
      <c r="O475" s="88"/>
    </row>
    <row r="476" spans="15:15" ht="14.25" customHeight="1" x14ac:dyDescent="0.2">
      <c r="O476" s="88"/>
    </row>
    <row r="477" spans="15:15" ht="14.25" customHeight="1" x14ac:dyDescent="0.2">
      <c r="O477" s="88"/>
    </row>
    <row r="478" spans="15:15" ht="14.25" customHeight="1" x14ac:dyDescent="0.2">
      <c r="O478" s="88"/>
    </row>
    <row r="479" spans="15:15" ht="14.25" customHeight="1" x14ac:dyDescent="0.2">
      <c r="O479" s="88"/>
    </row>
    <row r="480" spans="15:15" ht="14.25" customHeight="1" x14ac:dyDescent="0.2">
      <c r="O480" s="88"/>
    </row>
    <row r="481" spans="15:15" ht="14.25" customHeight="1" x14ac:dyDescent="0.2">
      <c r="O481" s="88"/>
    </row>
    <row r="482" spans="15:15" ht="14.25" customHeight="1" x14ac:dyDescent="0.2">
      <c r="O482" s="88"/>
    </row>
    <row r="483" spans="15:15" ht="14.25" customHeight="1" x14ac:dyDescent="0.2">
      <c r="O483" s="88"/>
    </row>
    <row r="484" spans="15:15" ht="14.25" customHeight="1" x14ac:dyDescent="0.2">
      <c r="O484" s="88"/>
    </row>
    <row r="485" spans="15:15" ht="14.25" customHeight="1" x14ac:dyDescent="0.2">
      <c r="O485" s="88"/>
    </row>
    <row r="486" spans="15:15" ht="14.25" customHeight="1" x14ac:dyDescent="0.2">
      <c r="O486" s="88"/>
    </row>
    <row r="487" spans="15:15" ht="14.25" customHeight="1" x14ac:dyDescent="0.2">
      <c r="O487" s="88"/>
    </row>
    <row r="488" spans="15:15" ht="14.25" customHeight="1" x14ac:dyDescent="0.2">
      <c r="O488" s="88"/>
    </row>
    <row r="489" spans="15:15" ht="14.25" customHeight="1" x14ac:dyDescent="0.2">
      <c r="O489" s="88"/>
    </row>
    <row r="490" spans="15:15" ht="14.25" customHeight="1" x14ac:dyDescent="0.2">
      <c r="O490" s="88"/>
    </row>
    <row r="491" spans="15:15" ht="14.25" customHeight="1" x14ac:dyDescent="0.2">
      <c r="O491" s="88"/>
    </row>
    <row r="492" spans="15:15" ht="14.25" customHeight="1" x14ac:dyDescent="0.2">
      <c r="O492" s="88"/>
    </row>
    <row r="493" spans="15:15" ht="14.25" customHeight="1" x14ac:dyDescent="0.2">
      <c r="O493" s="88"/>
    </row>
    <row r="494" spans="15:15" ht="14.25" customHeight="1" x14ac:dyDescent="0.2">
      <c r="O494" s="88"/>
    </row>
    <row r="495" spans="15:15" ht="14.25" customHeight="1" x14ac:dyDescent="0.2">
      <c r="O495" s="88"/>
    </row>
    <row r="496" spans="15:15" ht="14.25" customHeight="1" x14ac:dyDescent="0.2">
      <c r="O496" s="88"/>
    </row>
    <row r="497" spans="15:15" ht="14.25" customHeight="1" x14ac:dyDescent="0.2">
      <c r="O497" s="88"/>
    </row>
    <row r="498" spans="15:15" ht="14.25" customHeight="1" x14ac:dyDescent="0.2">
      <c r="O498" s="88"/>
    </row>
    <row r="499" spans="15:15" ht="14.25" customHeight="1" x14ac:dyDescent="0.2">
      <c r="O499" s="88"/>
    </row>
    <row r="500" spans="15:15" ht="14.25" customHeight="1" x14ac:dyDescent="0.2">
      <c r="O500" s="88"/>
    </row>
    <row r="501" spans="15:15" ht="14.25" customHeight="1" x14ac:dyDescent="0.2">
      <c r="O501" s="88"/>
    </row>
    <row r="502" spans="15:15" ht="14.25" customHeight="1" x14ac:dyDescent="0.2">
      <c r="O502" s="88"/>
    </row>
    <row r="503" spans="15:15" ht="14.25" customHeight="1" x14ac:dyDescent="0.2">
      <c r="O503" s="88"/>
    </row>
    <row r="504" spans="15:15" ht="14.25" customHeight="1" x14ac:dyDescent="0.2">
      <c r="O504" s="88"/>
    </row>
    <row r="505" spans="15:15" ht="14.25" customHeight="1" x14ac:dyDescent="0.2">
      <c r="O505" s="88"/>
    </row>
    <row r="506" spans="15:15" ht="14.25" customHeight="1" x14ac:dyDescent="0.2">
      <c r="O506" s="88"/>
    </row>
    <row r="507" spans="15:15" ht="14.25" customHeight="1" x14ac:dyDescent="0.2">
      <c r="O507" s="88"/>
    </row>
    <row r="508" spans="15:15" ht="14.25" customHeight="1" x14ac:dyDescent="0.2">
      <c r="O508" s="88"/>
    </row>
    <row r="509" spans="15:15" ht="14.25" customHeight="1" x14ac:dyDescent="0.2">
      <c r="O509" s="88"/>
    </row>
    <row r="510" spans="15:15" ht="14.25" customHeight="1" x14ac:dyDescent="0.2">
      <c r="O510" s="88"/>
    </row>
    <row r="511" spans="15:15" ht="14.25" customHeight="1" x14ac:dyDescent="0.2">
      <c r="O511" s="88"/>
    </row>
    <row r="512" spans="15:15" ht="14.25" customHeight="1" x14ac:dyDescent="0.2">
      <c r="O512" s="88"/>
    </row>
    <row r="513" spans="15:15" ht="14.25" customHeight="1" x14ac:dyDescent="0.2">
      <c r="O513" s="88"/>
    </row>
    <row r="514" spans="15:15" ht="14.25" customHeight="1" x14ac:dyDescent="0.2">
      <c r="O514" s="88"/>
    </row>
    <row r="515" spans="15:15" ht="14.25" customHeight="1" x14ac:dyDescent="0.2">
      <c r="O515" s="88"/>
    </row>
    <row r="516" spans="15:15" ht="14.25" customHeight="1" x14ac:dyDescent="0.2">
      <c r="O516" s="88"/>
    </row>
    <row r="517" spans="15:15" ht="14.25" customHeight="1" x14ac:dyDescent="0.2">
      <c r="O517" s="88"/>
    </row>
    <row r="518" spans="15:15" ht="14.25" customHeight="1" x14ac:dyDescent="0.2">
      <c r="O518" s="88"/>
    </row>
    <row r="519" spans="15:15" ht="14.25" customHeight="1" x14ac:dyDescent="0.2">
      <c r="O519" s="88"/>
    </row>
    <row r="520" spans="15:15" ht="14.25" customHeight="1" x14ac:dyDescent="0.2">
      <c r="O520" s="88"/>
    </row>
    <row r="521" spans="15:15" ht="14.25" customHeight="1" x14ac:dyDescent="0.2">
      <c r="O521" s="88"/>
    </row>
    <row r="522" spans="15:15" ht="14.25" customHeight="1" x14ac:dyDescent="0.2">
      <c r="O522" s="88"/>
    </row>
    <row r="523" spans="15:15" ht="14.25" customHeight="1" x14ac:dyDescent="0.2">
      <c r="O523" s="88"/>
    </row>
    <row r="524" spans="15:15" ht="14.25" customHeight="1" x14ac:dyDescent="0.2">
      <c r="O524" s="88"/>
    </row>
    <row r="525" spans="15:15" ht="14.25" customHeight="1" x14ac:dyDescent="0.2">
      <c r="O525" s="88"/>
    </row>
    <row r="526" spans="15:15" ht="14.25" customHeight="1" x14ac:dyDescent="0.2">
      <c r="O526" s="88"/>
    </row>
    <row r="527" spans="15:15" ht="14.25" customHeight="1" x14ac:dyDescent="0.2">
      <c r="O527" s="88"/>
    </row>
    <row r="528" spans="15:15" ht="14.25" customHeight="1" x14ac:dyDescent="0.2">
      <c r="O528" s="88"/>
    </row>
    <row r="529" spans="15:15" ht="14.25" customHeight="1" x14ac:dyDescent="0.2">
      <c r="O529" s="88"/>
    </row>
    <row r="530" spans="15:15" ht="14.25" customHeight="1" x14ac:dyDescent="0.2">
      <c r="O530" s="88"/>
    </row>
    <row r="531" spans="15:15" ht="14.25" customHeight="1" x14ac:dyDescent="0.2">
      <c r="O531" s="88"/>
    </row>
    <row r="532" spans="15:15" ht="14.25" customHeight="1" x14ac:dyDescent="0.2">
      <c r="O532" s="88"/>
    </row>
    <row r="533" spans="15:15" ht="14.25" customHeight="1" x14ac:dyDescent="0.2">
      <c r="O533" s="88"/>
    </row>
    <row r="534" spans="15:15" ht="14.25" customHeight="1" x14ac:dyDescent="0.2">
      <c r="O534" s="88"/>
    </row>
    <row r="535" spans="15:15" ht="14.25" customHeight="1" x14ac:dyDescent="0.2">
      <c r="O535" s="88"/>
    </row>
    <row r="536" spans="15:15" ht="14.25" customHeight="1" x14ac:dyDescent="0.2">
      <c r="O536" s="88"/>
    </row>
    <row r="537" spans="15:15" ht="14.25" customHeight="1" x14ac:dyDescent="0.2">
      <c r="O537" s="88"/>
    </row>
    <row r="538" spans="15:15" ht="14.25" customHeight="1" x14ac:dyDescent="0.2">
      <c r="O538" s="88"/>
    </row>
    <row r="539" spans="15:15" ht="14.25" customHeight="1" x14ac:dyDescent="0.2">
      <c r="O539" s="88"/>
    </row>
    <row r="540" spans="15:15" ht="14.25" customHeight="1" x14ac:dyDescent="0.2">
      <c r="O540" s="88"/>
    </row>
    <row r="541" spans="15:15" ht="14.25" customHeight="1" x14ac:dyDescent="0.2">
      <c r="O541" s="88"/>
    </row>
    <row r="542" spans="15:15" ht="14.25" customHeight="1" x14ac:dyDescent="0.2">
      <c r="O542" s="88"/>
    </row>
    <row r="543" spans="15:15" ht="14.25" customHeight="1" x14ac:dyDescent="0.2">
      <c r="O543" s="88"/>
    </row>
    <row r="544" spans="15:15" ht="14.25" customHeight="1" x14ac:dyDescent="0.2">
      <c r="O544" s="88"/>
    </row>
    <row r="545" spans="15:15" ht="14.25" customHeight="1" x14ac:dyDescent="0.2">
      <c r="O545" s="88"/>
    </row>
    <row r="546" spans="15:15" ht="14.25" customHeight="1" x14ac:dyDescent="0.2">
      <c r="O546" s="88"/>
    </row>
    <row r="547" spans="15:15" ht="14.25" customHeight="1" x14ac:dyDescent="0.2">
      <c r="O547" s="88"/>
    </row>
    <row r="548" spans="15:15" ht="14.25" customHeight="1" x14ac:dyDescent="0.2">
      <c r="O548" s="88"/>
    </row>
    <row r="549" spans="15:15" ht="14.25" customHeight="1" x14ac:dyDescent="0.2">
      <c r="O549" s="88"/>
    </row>
    <row r="550" spans="15:15" ht="14.25" customHeight="1" x14ac:dyDescent="0.2">
      <c r="O550" s="88"/>
    </row>
    <row r="551" spans="15:15" ht="14.25" customHeight="1" x14ac:dyDescent="0.2">
      <c r="O551" s="88"/>
    </row>
    <row r="552" spans="15:15" ht="14.25" customHeight="1" x14ac:dyDescent="0.2">
      <c r="O552" s="88"/>
    </row>
    <row r="553" spans="15:15" ht="14.25" customHeight="1" x14ac:dyDescent="0.2">
      <c r="O553" s="88"/>
    </row>
    <row r="554" spans="15:15" ht="14.25" customHeight="1" x14ac:dyDescent="0.2">
      <c r="O554" s="88"/>
    </row>
    <row r="555" spans="15:15" ht="14.25" customHeight="1" x14ac:dyDescent="0.2">
      <c r="O555" s="88"/>
    </row>
    <row r="556" spans="15:15" ht="14.25" customHeight="1" x14ac:dyDescent="0.2">
      <c r="O556" s="88"/>
    </row>
    <row r="557" spans="15:15" ht="14.25" customHeight="1" x14ac:dyDescent="0.2">
      <c r="O557" s="88"/>
    </row>
    <row r="558" spans="15:15" ht="14.25" customHeight="1" x14ac:dyDescent="0.2">
      <c r="O558" s="88"/>
    </row>
    <row r="559" spans="15:15" ht="14.25" customHeight="1" x14ac:dyDescent="0.2">
      <c r="O559" s="88"/>
    </row>
    <row r="560" spans="15:15" ht="14.25" customHeight="1" x14ac:dyDescent="0.2">
      <c r="O560" s="88"/>
    </row>
    <row r="561" spans="15:15" ht="14.25" customHeight="1" x14ac:dyDescent="0.2">
      <c r="O561" s="88"/>
    </row>
    <row r="562" spans="15:15" ht="14.25" customHeight="1" x14ac:dyDescent="0.2">
      <c r="O562" s="88"/>
    </row>
    <row r="563" spans="15:15" ht="14.25" customHeight="1" x14ac:dyDescent="0.2">
      <c r="O563" s="88"/>
    </row>
    <row r="564" spans="15:15" ht="14.25" customHeight="1" x14ac:dyDescent="0.2">
      <c r="O564" s="88"/>
    </row>
    <row r="565" spans="15:15" ht="14.25" customHeight="1" x14ac:dyDescent="0.2">
      <c r="O565" s="88"/>
    </row>
    <row r="566" spans="15:15" ht="14.25" customHeight="1" x14ac:dyDescent="0.2">
      <c r="O566" s="88"/>
    </row>
    <row r="567" spans="15:15" ht="14.25" customHeight="1" x14ac:dyDescent="0.2">
      <c r="O567" s="88"/>
    </row>
    <row r="568" spans="15:15" ht="14.25" customHeight="1" x14ac:dyDescent="0.2">
      <c r="O568" s="88"/>
    </row>
    <row r="569" spans="15:15" ht="14.25" customHeight="1" x14ac:dyDescent="0.2">
      <c r="O569" s="88"/>
    </row>
    <row r="570" spans="15:15" ht="14.25" customHeight="1" x14ac:dyDescent="0.2">
      <c r="O570" s="88"/>
    </row>
    <row r="571" spans="15:15" ht="14.25" customHeight="1" x14ac:dyDescent="0.2">
      <c r="O571" s="88"/>
    </row>
    <row r="572" spans="15:15" ht="14.25" customHeight="1" x14ac:dyDescent="0.2">
      <c r="O572" s="88"/>
    </row>
    <row r="573" spans="15:15" ht="14.25" customHeight="1" x14ac:dyDescent="0.2">
      <c r="O573" s="88"/>
    </row>
    <row r="574" spans="15:15" ht="14.25" customHeight="1" x14ac:dyDescent="0.2">
      <c r="O574" s="88"/>
    </row>
    <row r="575" spans="15:15" ht="14.25" customHeight="1" x14ac:dyDescent="0.2">
      <c r="O575" s="88"/>
    </row>
    <row r="576" spans="15:15" ht="14.25" customHeight="1" x14ac:dyDescent="0.2">
      <c r="O576" s="88"/>
    </row>
    <row r="577" spans="15:15" ht="14.25" customHeight="1" x14ac:dyDescent="0.2">
      <c r="O577" s="88"/>
    </row>
    <row r="578" spans="15:15" ht="14.25" customHeight="1" x14ac:dyDescent="0.2">
      <c r="O578" s="88"/>
    </row>
    <row r="579" spans="15:15" ht="14.25" customHeight="1" x14ac:dyDescent="0.2">
      <c r="O579" s="88"/>
    </row>
    <row r="580" spans="15:15" ht="14.25" customHeight="1" x14ac:dyDescent="0.2">
      <c r="O580" s="88"/>
    </row>
    <row r="581" spans="15:15" ht="14.25" customHeight="1" x14ac:dyDescent="0.2">
      <c r="O581" s="88"/>
    </row>
    <row r="582" spans="15:15" ht="14.25" customHeight="1" x14ac:dyDescent="0.2">
      <c r="O582" s="88"/>
    </row>
    <row r="583" spans="15:15" ht="14.25" customHeight="1" x14ac:dyDescent="0.2">
      <c r="O583" s="88"/>
    </row>
    <row r="584" spans="15:15" ht="14.25" customHeight="1" x14ac:dyDescent="0.2">
      <c r="O584" s="88"/>
    </row>
    <row r="585" spans="15:15" ht="14.25" customHeight="1" x14ac:dyDescent="0.2">
      <c r="O585" s="88"/>
    </row>
    <row r="586" spans="15:15" ht="14.25" customHeight="1" x14ac:dyDescent="0.2">
      <c r="O586" s="88"/>
    </row>
    <row r="587" spans="15:15" ht="14.25" customHeight="1" x14ac:dyDescent="0.2">
      <c r="O587" s="88"/>
    </row>
    <row r="588" spans="15:15" ht="14.25" customHeight="1" x14ac:dyDescent="0.2">
      <c r="O588" s="88"/>
    </row>
    <row r="589" spans="15:15" ht="14.25" customHeight="1" x14ac:dyDescent="0.2">
      <c r="O589" s="88"/>
    </row>
    <row r="590" spans="15:15" ht="14.25" customHeight="1" x14ac:dyDescent="0.2">
      <c r="O590" s="88"/>
    </row>
    <row r="591" spans="15:15" ht="14.25" customHeight="1" x14ac:dyDescent="0.2">
      <c r="O591" s="88"/>
    </row>
    <row r="592" spans="15:15" ht="14.25" customHeight="1" x14ac:dyDescent="0.2">
      <c r="O592" s="88"/>
    </row>
    <row r="593" spans="15:15" ht="14.25" customHeight="1" x14ac:dyDescent="0.2">
      <c r="O593" s="88"/>
    </row>
    <row r="594" spans="15:15" ht="14.25" customHeight="1" x14ac:dyDescent="0.2">
      <c r="O594" s="88"/>
    </row>
    <row r="595" spans="15:15" ht="14.25" customHeight="1" x14ac:dyDescent="0.2">
      <c r="O595" s="88"/>
    </row>
    <row r="596" spans="15:15" ht="14.25" customHeight="1" x14ac:dyDescent="0.2">
      <c r="O596" s="88"/>
    </row>
    <row r="597" spans="15:15" ht="14.25" customHeight="1" x14ac:dyDescent="0.2">
      <c r="O597" s="88"/>
    </row>
    <row r="598" spans="15:15" ht="14.25" customHeight="1" x14ac:dyDescent="0.2">
      <c r="O598" s="88"/>
    </row>
    <row r="599" spans="15:15" ht="14.25" customHeight="1" x14ac:dyDescent="0.2">
      <c r="O599" s="88"/>
    </row>
    <row r="600" spans="15:15" ht="14.25" customHeight="1" x14ac:dyDescent="0.2">
      <c r="O600" s="88"/>
    </row>
    <row r="601" spans="15:15" ht="14.25" customHeight="1" x14ac:dyDescent="0.2">
      <c r="O601" s="88"/>
    </row>
    <row r="602" spans="15:15" ht="14.25" customHeight="1" x14ac:dyDescent="0.2">
      <c r="O602" s="88"/>
    </row>
    <row r="603" spans="15:15" ht="14.25" customHeight="1" x14ac:dyDescent="0.2">
      <c r="O603" s="88"/>
    </row>
    <row r="604" spans="15:15" ht="14.25" customHeight="1" x14ac:dyDescent="0.2">
      <c r="O604" s="88"/>
    </row>
    <row r="605" spans="15:15" ht="14.25" customHeight="1" x14ac:dyDescent="0.2">
      <c r="O605" s="88"/>
    </row>
    <row r="606" spans="15:15" ht="14.25" customHeight="1" x14ac:dyDescent="0.2">
      <c r="O606" s="88"/>
    </row>
    <row r="607" spans="15:15" ht="14.25" customHeight="1" x14ac:dyDescent="0.2">
      <c r="O607" s="88"/>
    </row>
    <row r="608" spans="15:15" ht="14.25" customHeight="1" x14ac:dyDescent="0.2">
      <c r="O608" s="88"/>
    </row>
    <row r="609" spans="15:15" ht="14.25" customHeight="1" x14ac:dyDescent="0.2">
      <c r="O609" s="88"/>
    </row>
    <row r="610" spans="15:15" ht="14.25" customHeight="1" x14ac:dyDescent="0.2">
      <c r="O610" s="88"/>
    </row>
    <row r="611" spans="15:15" ht="14.25" customHeight="1" x14ac:dyDescent="0.2">
      <c r="O611" s="88"/>
    </row>
    <row r="612" spans="15:15" ht="14.25" customHeight="1" x14ac:dyDescent="0.2">
      <c r="O612" s="88"/>
    </row>
    <row r="613" spans="15:15" ht="14.25" customHeight="1" x14ac:dyDescent="0.2">
      <c r="O613" s="88"/>
    </row>
    <row r="614" spans="15:15" ht="14.25" customHeight="1" x14ac:dyDescent="0.2">
      <c r="O614" s="88"/>
    </row>
    <row r="615" spans="15:15" ht="14.25" customHeight="1" x14ac:dyDescent="0.2">
      <c r="O615" s="88"/>
    </row>
    <row r="616" spans="15:15" ht="14.25" customHeight="1" x14ac:dyDescent="0.2">
      <c r="O616" s="88"/>
    </row>
    <row r="617" spans="15:15" ht="14.25" customHeight="1" x14ac:dyDescent="0.2">
      <c r="O617" s="88"/>
    </row>
    <row r="618" spans="15:15" ht="14.25" customHeight="1" x14ac:dyDescent="0.2">
      <c r="O618" s="88"/>
    </row>
    <row r="619" spans="15:15" ht="14.25" customHeight="1" x14ac:dyDescent="0.2">
      <c r="O619" s="88"/>
    </row>
    <row r="620" spans="15:15" ht="14.25" customHeight="1" x14ac:dyDescent="0.2">
      <c r="O620" s="88"/>
    </row>
    <row r="621" spans="15:15" ht="14.25" customHeight="1" x14ac:dyDescent="0.2">
      <c r="O621" s="88"/>
    </row>
    <row r="622" spans="15:15" ht="14.25" customHeight="1" x14ac:dyDescent="0.2">
      <c r="O622" s="88"/>
    </row>
    <row r="623" spans="15:15" ht="14.25" customHeight="1" x14ac:dyDescent="0.2">
      <c r="O623" s="88"/>
    </row>
    <row r="624" spans="15:15" ht="14.25" customHeight="1" x14ac:dyDescent="0.2">
      <c r="O624" s="88"/>
    </row>
    <row r="625" spans="15:15" ht="14.25" customHeight="1" x14ac:dyDescent="0.2">
      <c r="O625" s="88"/>
    </row>
    <row r="626" spans="15:15" ht="14.25" customHeight="1" x14ac:dyDescent="0.2">
      <c r="O626" s="88"/>
    </row>
    <row r="627" spans="15:15" ht="14.25" customHeight="1" x14ac:dyDescent="0.2">
      <c r="O627" s="88"/>
    </row>
    <row r="628" spans="15:15" ht="14.25" customHeight="1" x14ac:dyDescent="0.2">
      <c r="O628" s="88"/>
    </row>
    <row r="629" spans="15:15" ht="14.25" customHeight="1" x14ac:dyDescent="0.2">
      <c r="O629" s="88"/>
    </row>
    <row r="630" spans="15:15" ht="14.25" customHeight="1" x14ac:dyDescent="0.2">
      <c r="O630" s="88"/>
    </row>
    <row r="631" spans="15:15" ht="14.25" customHeight="1" x14ac:dyDescent="0.2">
      <c r="O631" s="88"/>
    </row>
    <row r="632" spans="15:15" ht="14.25" customHeight="1" x14ac:dyDescent="0.2">
      <c r="O632" s="88"/>
    </row>
    <row r="633" spans="15:15" ht="14.25" customHeight="1" x14ac:dyDescent="0.2">
      <c r="O633" s="88"/>
    </row>
    <row r="634" spans="15:15" ht="14.25" customHeight="1" x14ac:dyDescent="0.2">
      <c r="O634" s="88"/>
    </row>
    <row r="635" spans="15:15" ht="14.25" customHeight="1" x14ac:dyDescent="0.2">
      <c r="O635" s="88"/>
    </row>
    <row r="636" spans="15:15" ht="14.25" customHeight="1" x14ac:dyDescent="0.2">
      <c r="O636" s="88"/>
    </row>
    <row r="637" spans="15:15" ht="14.25" customHeight="1" x14ac:dyDescent="0.2">
      <c r="O637" s="88"/>
    </row>
    <row r="638" spans="15:15" ht="14.25" customHeight="1" x14ac:dyDescent="0.2">
      <c r="O638" s="88"/>
    </row>
    <row r="639" spans="15:15" ht="14.25" customHeight="1" x14ac:dyDescent="0.2">
      <c r="O639" s="88"/>
    </row>
    <row r="640" spans="15:15" ht="14.25" customHeight="1" x14ac:dyDescent="0.2">
      <c r="O640" s="88"/>
    </row>
    <row r="641" spans="15:15" ht="14.25" customHeight="1" x14ac:dyDescent="0.2">
      <c r="O641" s="88"/>
    </row>
    <row r="642" spans="15:15" ht="14.25" customHeight="1" x14ac:dyDescent="0.2">
      <c r="O642" s="88"/>
    </row>
    <row r="643" spans="15:15" ht="14.25" customHeight="1" x14ac:dyDescent="0.2">
      <c r="O643" s="88"/>
    </row>
    <row r="644" spans="15:15" ht="14.25" customHeight="1" x14ac:dyDescent="0.2">
      <c r="O644" s="88"/>
    </row>
    <row r="645" spans="15:15" ht="14.25" customHeight="1" x14ac:dyDescent="0.2">
      <c r="O645" s="88"/>
    </row>
    <row r="646" spans="15:15" ht="14.25" customHeight="1" x14ac:dyDescent="0.2">
      <c r="O646" s="88"/>
    </row>
    <row r="647" spans="15:15" ht="14.25" customHeight="1" x14ac:dyDescent="0.2">
      <c r="O647" s="88"/>
    </row>
    <row r="648" spans="15:15" ht="14.25" customHeight="1" x14ac:dyDescent="0.2">
      <c r="O648" s="88"/>
    </row>
    <row r="649" spans="15:15" ht="14.25" customHeight="1" x14ac:dyDescent="0.2">
      <c r="O649" s="88"/>
    </row>
    <row r="650" spans="15:15" ht="14.25" customHeight="1" x14ac:dyDescent="0.2">
      <c r="O650" s="88"/>
    </row>
    <row r="651" spans="15:15" ht="14.25" customHeight="1" x14ac:dyDescent="0.2">
      <c r="O651" s="88"/>
    </row>
    <row r="652" spans="15:15" ht="14.25" customHeight="1" x14ac:dyDescent="0.2">
      <c r="O652" s="88"/>
    </row>
    <row r="653" spans="15:15" ht="14.25" customHeight="1" x14ac:dyDescent="0.2">
      <c r="O653" s="88"/>
    </row>
    <row r="654" spans="15:15" ht="14.25" customHeight="1" x14ac:dyDescent="0.2">
      <c r="O654" s="88"/>
    </row>
    <row r="655" spans="15:15" ht="14.25" customHeight="1" x14ac:dyDescent="0.2">
      <c r="O655" s="88"/>
    </row>
    <row r="656" spans="15:15" ht="14.25" customHeight="1" x14ac:dyDescent="0.2">
      <c r="O656" s="88"/>
    </row>
    <row r="657" spans="15:15" ht="14.25" customHeight="1" x14ac:dyDescent="0.2">
      <c r="O657" s="88"/>
    </row>
    <row r="658" spans="15:15" ht="14.25" customHeight="1" x14ac:dyDescent="0.2">
      <c r="O658" s="88"/>
    </row>
    <row r="659" spans="15:15" ht="14.25" customHeight="1" x14ac:dyDescent="0.2">
      <c r="O659" s="88"/>
    </row>
    <row r="660" spans="15:15" ht="14.25" customHeight="1" x14ac:dyDescent="0.2">
      <c r="O660" s="88"/>
    </row>
    <row r="661" spans="15:15" ht="14.25" customHeight="1" x14ac:dyDescent="0.2">
      <c r="O661" s="88"/>
    </row>
    <row r="662" spans="15:15" ht="14.25" customHeight="1" x14ac:dyDescent="0.2">
      <c r="O662" s="88"/>
    </row>
    <row r="663" spans="15:15" ht="14.25" customHeight="1" x14ac:dyDescent="0.2">
      <c r="O663" s="88"/>
    </row>
    <row r="664" spans="15:15" ht="14.25" customHeight="1" x14ac:dyDescent="0.2">
      <c r="O664" s="88"/>
    </row>
    <row r="665" spans="15:15" ht="14.25" customHeight="1" x14ac:dyDescent="0.2">
      <c r="O665" s="88"/>
    </row>
    <row r="666" spans="15:15" ht="14.25" customHeight="1" x14ac:dyDescent="0.2">
      <c r="O666" s="88"/>
    </row>
    <row r="667" spans="15:15" ht="14.25" customHeight="1" x14ac:dyDescent="0.2">
      <c r="O667" s="88"/>
    </row>
    <row r="668" spans="15:15" ht="14.25" customHeight="1" x14ac:dyDescent="0.2">
      <c r="O668" s="88"/>
    </row>
    <row r="669" spans="15:15" ht="14.25" customHeight="1" x14ac:dyDescent="0.2">
      <c r="O669" s="88"/>
    </row>
    <row r="670" spans="15:15" ht="14.25" customHeight="1" x14ac:dyDescent="0.2">
      <c r="O670" s="88"/>
    </row>
    <row r="671" spans="15:15" ht="14.25" customHeight="1" x14ac:dyDescent="0.2">
      <c r="O671" s="88"/>
    </row>
    <row r="672" spans="15:15" ht="14.25" customHeight="1" x14ac:dyDescent="0.2">
      <c r="O672" s="88"/>
    </row>
    <row r="673" spans="15:15" ht="14.25" customHeight="1" x14ac:dyDescent="0.2">
      <c r="O673" s="88"/>
    </row>
    <row r="674" spans="15:15" ht="14.25" customHeight="1" x14ac:dyDescent="0.2">
      <c r="O674" s="88"/>
    </row>
    <row r="675" spans="15:15" ht="14.25" customHeight="1" x14ac:dyDescent="0.2">
      <c r="O675" s="88"/>
    </row>
    <row r="676" spans="15:15" ht="14.25" customHeight="1" x14ac:dyDescent="0.2">
      <c r="O676" s="88"/>
    </row>
    <row r="677" spans="15:15" ht="14.25" customHeight="1" x14ac:dyDescent="0.2">
      <c r="O677" s="88"/>
    </row>
    <row r="678" spans="15:15" ht="14.25" customHeight="1" x14ac:dyDescent="0.2">
      <c r="O678" s="88"/>
    </row>
    <row r="679" spans="15:15" ht="14.25" customHeight="1" x14ac:dyDescent="0.2">
      <c r="O679" s="88"/>
    </row>
    <row r="680" spans="15:15" ht="14.25" customHeight="1" x14ac:dyDescent="0.2">
      <c r="O680" s="88"/>
    </row>
    <row r="681" spans="15:15" ht="14.25" customHeight="1" x14ac:dyDescent="0.2">
      <c r="O681" s="88"/>
    </row>
    <row r="682" spans="15:15" ht="14.25" customHeight="1" x14ac:dyDescent="0.2">
      <c r="O682" s="88"/>
    </row>
    <row r="683" spans="15:15" ht="14.25" customHeight="1" x14ac:dyDescent="0.2">
      <c r="O683" s="88"/>
    </row>
    <row r="684" spans="15:15" ht="14.25" customHeight="1" x14ac:dyDescent="0.2">
      <c r="O684" s="88"/>
    </row>
    <row r="685" spans="15:15" ht="14.25" customHeight="1" x14ac:dyDescent="0.2">
      <c r="O685" s="88"/>
    </row>
    <row r="686" spans="15:15" ht="14.25" customHeight="1" x14ac:dyDescent="0.2">
      <c r="O686" s="88"/>
    </row>
    <row r="687" spans="15:15" ht="14.25" customHeight="1" x14ac:dyDescent="0.2">
      <c r="O687" s="88"/>
    </row>
    <row r="688" spans="15:15" ht="14.25" customHeight="1" x14ac:dyDescent="0.2">
      <c r="O688" s="88"/>
    </row>
    <row r="689" spans="15:15" ht="14.25" customHeight="1" x14ac:dyDescent="0.2">
      <c r="O689" s="88"/>
    </row>
    <row r="690" spans="15:15" ht="14.25" customHeight="1" x14ac:dyDescent="0.2">
      <c r="O690" s="88"/>
    </row>
    <row r="691" spans="15:15" ht="14.25" customHeight="1" x14ac:dyDescent="0.2">
      <c r="O691" s="88"/>
    </row>
    <row r="692" spans="15:15" ht="14.25" customHeight="1" x14ac:dyDescent="0.2">
      <c r="O692" s="88"/>
    </row>
    <row r="693" spans="15:15" ht="14.25" customHeight="1" x14ac:dyDescent="0.2">
      <c r="O693" s="88"/>
    </row>
    <row r="694" spans="15:15" ht="14.25" customHeight="1" x14ac:dyDescent="0.2">
      <c r="O694" s="88"/>
    </row>
    <row r="695" spans="15:15" ht="14.25" customHeight="1" x14ac:dyDescent="0.2">
      <c r="O695" s="88"/>
    </row>
    <row r="696" spans="15:15" ht="14.25" customHeight="1" x14ac:dyDescent="0.2">
      <c r="O696" s="88"/>
    </row>
    <row r="697" spans="15:15" ht="14.25" customHeight="1" x14ac:dyDescent="0.2">
      <c r="O697" s="88"/>
    </row>
    <row r="698" spans="15:15" ht="14.25" customHeight="1" x14ac:dyDescent="0.2">
      <c r="O698" s="88"/>
    </row>
    <row r="699" spans="15:15" ht="14.25" customHeight="1" x14ac:dyDescent="0.2">
      <c r="O699" s="88"/>
    </row>
    <row r="700" spans="15:15" ht="14.25" customHeight="1" x14ac:dyDescent="0.2">
      <c r="O700" s="88"/>
    </row>
    <row r="701" spans="15:15" ht="14.25" customHeight="1" x14ac:dyDescent="0.2">
      <c r="O701" s="88"/>
    </row>
    <row r="702" spans="15:15" ht="14.25" customHeight="1" x14ac:dyDescent="0.2">
      <c r="O702" s="88"/>
    </row>
    <row r="703" spans="15:15" ht="14.25" customHeight="1" x14ac:dyDescent="0.2">
      <c r="O703" s="88"/>
    </row>
    <row r="704" spans="15:15" ht="14.25" customHeight="1" x14ac:dyDescent="0.2">
      <c r="O704" s="88"/>
    </row>
    <row r="705" spans="15:15" ht="14.25" customHeight="1" x14ac:dyDescent="0.2">
      <c r="O705" s="88"/>
    </row>
    <row r="706" spans="15:15" ht="14.25" customHeight="1" x14ac:dyDescent="0.2">
      <c r="O706" s="88"/>
    </row>
    <row r="707" spans="15:15" ht="14.25" customHeight="1" x14ac:dyDescent="0.2">
      <c r="O707" s="88"/>
    </row>
    <row r="708" spans="15:15" ht="14.25" customHeight="1" x14ac:dyDescent="0.2">
      <c r="O708" s="88"/>
    </row>
    <row r="709" spans="15:15" ht="14.25" customHeight="1" x14ac:dyDescent="0.2">
      <c r="O709" s="88"/>
    </row>
    <row r="710" spans="15:15" ht="14.25" customHeight="1" x14ac:dyDescent="0.2">
      <c r="O710" s="88"/>
    </row>
    <row r="711" spans="15:15" ht="14.25" customHeight="1" x14ac:dyDescent="0.2">
      <c r="O711" s="88"/>
    </row>
    <row r="712" spans="15:15" ht="14.25" customHeight="1" x14ac:dyDescent="0.2">
      <c r="O712" s="88"/>
    </row>
    <row r="713" spans="15:15" ht="14.25" customHeight="1" x14ac:dyDescent="0.2">
      <c r="O713" s="88"/>
    </row>
    <row r="714" spans="15:15" ht="14.25" customHeight="1" x14ac:dyDescent="0.2">
      <c r="O714" s="88"/>
    </row>
    <row r="715" spans="15:15" ht="14.25" customHeight="1" x14ac:dyDescent="0.2">
      <c r="O715" s="88"/>
    </row>
    <row r="716" spans="15:15" ht="14.25" customHeight="1" x14ac:dyDescent="0.2">
      <c r="O716" s="88"/>
    </row>
    <row r="717" spans="15:15" ht="14.25" customHeight="1" x14ac:dyDescent="0.2">
      <c r="O717" s="88"/>
    </row>
    <row r="718" spans="15:15" ht="14.25" customHeight="1" x14ac:dyDescent="0.2">
      <c r="O718" s="88"/>
    </row>
    <row r="719" spans="15:15" ht="14.25" customHeight="1" x14ac:dyDescent="0.2">
      <c r="O719" s="88"/>
    </row>
    <row r="720" spans="15:15" ht="14.25" customHeight="1" x14ac:dyDescent="0.2">
      <c r="O720" s="88"/>
    </row>
    <row r="721" spans="15:15" ht="14.25" customHeight="1" x14ac:dyDescent="0.2">
      <c r="O721" s="88"/>
    </row>
    <row r="722" spans="15:15" ht="14.25" customHeight="1" x14ac:dyDescent="0.2">
      <c r="O722" s="88"/>
    </row>
    <row r="723" spans="15:15" ht="14.25" customHeight="1" x14ac:dyDescent="0.2">
      <c r="O723" s="88"/>
    </row>
    <row r="724" spans="15:15" ht="14.25" customHeight="1" x14ac:dyDescent="0.2">
      <c r="O724" s="88"/>
    </row>
    <row r="725" spans="15:15" ht="14.25" customHeight="1" x14ac:dyDescent="0.2">
      <c r="O725" s="88"/>
    </row>
    <row r="726" spans="15:15" ht="14.25" customHeight="1" x14ac:dyDescent="0.2">
      <c r="O726" s="88"/>
    </row>
    <row r="727" spans="15:15" ht="14.25" customHeight="1" x14ac:dyDescent="0.2">
      <c r="O727" s="88"/>
    </row>
    <row r="728" spans="15:15" ht="14.25" customHeight="1" x14ac:dyDescent="0.2">
      <c r="O728" s="88"/>
    </row>
    <row r="729" spans="15:15" ht="14.25" customHeight="1" x14ac:dyDescent="0.2">
      <c r="O729" s="88"/>
    </row>
    <row r="730" spans="15:15" ht="14.25" customHeight="1" x14ac:dyDescent="0.2">
      <c r="O730" s="88"/>
    </row>
    <row r="731" spans="15:15" ht="14.25" customHeight="1" x14ac:dyDescent="0.2">
      <c r="O731" s="88"/>
    </row>
    <row r="732" spans="15:15" ht="14.25" customHeight="1" x14ac:dyDescent="0.2">
      <c r="O732" s="88"/>
    </row>
    <row r="733" spans="15:15" ht="14.25" customHeight="1" x14ac:dyDescent="0.2">
      <c r="O733" s="88"/>
    </row>
    <row r="734" spans="15:15" ht="14.25" customHeight="1" x14ac:dyDescent="0.2">
      <c r="O734" s="88"/>
    </row>
    <row r="735" spans="15:15" ht="14.25" customHeight="1" x14ac:dyDescent="0.2">
      <c r="O735" s="88"/>
    </row>
    <row r="736" spans="15:15" ht="14.25" customHeight="1" x14ac:dyDescent="0.2">
      <c r="O736" s="88"/>
    </row>
    <row r="737" spans="15:15" ht="14.25" customHeight="1" x14ac:dyDescent="0.2">
      <c r="O737" s="88"/>
    </row>
    <row r="738" spans="15:15" ht="14.25" customHeight="1" x14ac:dyDescent="0.2">
      <c r="O738" s="88"/>
    </row>
    <row r="739" spans="15:15" ht="14.25" customHeight="1" x14ac:dyDescent="0.2">
      <c r="O739" s="88"/>
    </row>
    <row r="740" spans="15:15" ht="14.25" customHeight="1" x14ac:dyDescent="0.2">
      <c r="O740" s="88"/>
    </row>
    <row r="741" spans="15:15" ht="14.25" customHeight="1" x14ac:dyDescent="0.2">
      <c r="O741" s="88"/>
    </row>
    <row r="742" spans="15:15" ht="14.25" customHeight="1" x14ac:dyDescent="0.2">
      <c r="O742" s="88"/>
    </row>
    <row r="743" spans="15:15" ht="14.25" customHeight="1" x14ac:dyDescent="0.2">
      <c r="O743" s="88"/>
    </row>
    <row r="744" spans="15:15" ht="14.25" customHeight="1" x14ac:dyDescent="0.2">
      <c r="O744" s="88"/>
    </row>
    <row r="745" spans="15:15" ht="14.25" customHeight="1" x14ac:dyDescent="0.2">
      <c r="O745" s="88"/>
    </row>
    <row r="746" spans="15:15" ht="14.25" customHeight="1" x14ac:dyDescent="0.2">
      <c r="O746" s="88"/>
    </row>
    <row r="747" spans="15:15" ht="14.25" customHeight="1" x14ac:dyDescent="0.2">
      <c r="O747" s="88"/>
    </row>
    <row r="748" spans="15:15" ht="14.25" customHeight="1" x14ac:dyDescent="0.2">
      <c r="O748" s="88"/>
    </row>
    <row r="749" spans="15:15" ht="14.25" customHeight="1" x14ac:dyDescent="0.2">
      <c r="O749" s="88"/>
    </row>
    <row r="750" spans="15:15" ht="14.25" customHeight="1" x14ac:dyDescent="0.2">
      <c r="O750" s="88"/>
    </row>
    <row r="751" spans="15:15" ht="14.25" customHeight="1" x14ac:dyDescent="0.2">
      <c r="O751" s="88"/>
    </row>
    <row r="752" spans="15:15" ht="14.25" customHeight="1" x14ac:dyDescent="0.2">
      <c r="O752" s="88"/>
    </row>
    <row r="753" spans="15:15" ht="14.25" customHeight="1" x14ac:dyDescent="0.2">
      <c r="O753" s="88"/>
    </row>
    <row r="754" spans="15:15" ht="14.25" customHeight="1" x14ac:dyDescent="0.2">
      <c r="O754" s="88"/>
    </row>
    <row r="755" spans="15:15" ht="14.25" customHeight="1" x14ac:dyDescent="0.2">
      <c r="O755" s="88"/>
    </row>
    <row r="756" spans="15:15" ht="14.25" customHeight="1" x14ac:dyDescent="0.2">
      <c r="O756" s="88"/>
    </row>
    <row r="757" spans="15:15" ht="14.25" customHeight="1" x14ac:dyDescent="0.2">
      <c r="O757" s="88"/>
    </row>
    <row r="758" spans="15:15" ht="14.25" customHeight="1" x14ac:dyDescent="0.2">
      <c r="O758" s="88"/>
    </row>
    <row r="759" spans="15:15" ht="14.25" customHeight="1" x14ac:dyDescent="0.2">
      <c r="O759" s="88"/>
    </row>
    <row r="760" spans="15:15" ht="14.25" customHeight="1" x14ac:dyDescent="0.2">
      <c r="O760" s="88"/>
    </row>
    <row r="761" spans="15:15" ht="14.25" customHeight="1" x14ac:dyDescent="0.2">
      <c r="O761" s="88"/>
    </row>
    <row r="762" spans="15:15" ht="14.25" customHeight="1" x14ac:dyDescent="0.2">
      <c r="O762" s="88"/>
    </row>
    <row r="763" spans="15:15" ht="14.25" customHeight="1" x14ac:dyDescent="0.2">
      <c r="O763" s="88"/>
    </row>
    <row r="764" spans="15:15" ht="14.25" customHeight="1" x14ac:dyDescent="0.2">
      <c r="O764" s="88"/>
    </row>
    <row r="765" spans="15:15" ht="14.25" customHeight="1" x14ac:dyDescent="0.2">
      <c r="O765" s="88"/>
    </row>
    <row r="766" spans="15:15" ht="14.25" customHeight="1" x14ac:dyDescent="0.2">
      <c r="O766" s="88"/>
    </row>
    <row r="767" spans="15:15" ht="14.25" customHeight="1" x14ac:dyDescent="0.2">
      <c r="O767" s="88"/>
    </row>
    <row r="768" spans="15:15" ht="14.25" customHeight="1" x14ac:dyDescent="0.2">
      <c r="O768" s="88"/>
    </row>
    <row r="769" spans="15:15" ht="14.25" customHeight="1" x14ac:dyDescent="0.2">
      <c r="O769" s="88"/>
    </row>
    <row r="770" spans="15:15" ht="14.25" customHeight="1" x14ac:dyDescent="0.2">
      <c r="O770" s="88"/>
    </row>
    <row r="771" spans="15:15" ht="14.25" customHeight="1" x14ac:dyDescent="0.2">
      <c r="O771" s="88"/>
    </row>
    <row r="772" spans="15:15" ht="14.25" customHeight="1" x14ac:dyDescent="0.2">
      <c r="O772" s="88"/>
    </row>
    <row r="773" spans="15:15" ht="14.25" customHeight="1" x14ac:dyDescent="0.2">
      <c r="O773" s="88"/>
    </row>
    <row r="774" spans="15:15" ht="14.25" customHeight="1" x14ac:dyDescent="0.2">
      <c r="O774" s="88"/>
    </row>
    <row r="775" spans="15:15" ht="14.25" customHeight="1" x14ac:dyDescent="0.2">
      <c r="O775" s="88"/>
    </row>
    <row r="776" spans="15:15" ht="14.25" customHeight="1" x14ac:dyDescent="0.2">
      <c r="O776" s="88"/>
    </row>
    <row r="777" spans="15:15" ht="14.25" customHeight="1" x14ac:dyDescent="0.2">
      <c r="O777" s="88"/>
    </row>
    <row r="778" spans="15:15" ht="14.25" customHeight="1" x14ac:dyDescent="0.2">
      <c r="O778" s="88"/>
    </row>
    <row r="779" spans="15:15" ht="14.25" customHeight="1" x14ac:dyDescent="0.2">
      <c r="O779" s="88"/>
    </row>
    <row r="780" spans="15:15" ht="14.25" customHeight="1" x14ac:dyDescent="0.2">
      <c r="O780" s="88"/>
    </row>
    <row r="781" spans="15:15" ht="14.25" customHeight="1" x14ac:dyDescent="0.2">
      <c r="O781" s="88"/>
    </row>
    <row r="782" spans="15:15" ht="14.25" customHeight="1" x14ac:dyDescent="0.2">
      <c r="O782" s="88"/>
    </row>
    <row r="783" spans="15:15" ht="14.25" customHeight="1" x14ac:dyDescent="0.2">
      <c r="O783" s="88"/>
    </row>
    <row r="784" spans="15:15" ht="14.25" customHeight="1" x14ac:dyDescent="0.2">
      <c r="O784" s="88"/>
    </row>
    <row r="785" spans="15:15" ht="14.25" customHeight="1" x14ac:dyDescent="0.2">
      <c r="O785" s="88"/>
    </row>
    <row r="786" spans="15:15" ht="14.25" customHeight="1" x14ac:dyDescent="0.2">
      <c r="O786" s="88"/>
    </row>
    <row r="787" spans="15:15" ht="14.25" customHeight="1" x14ac:dyDescent="0.2">
      <c r="O787" s="88"/>
    </row>
    <row r="788" spans="15:15" ht="14.25" customHeight="1" x14ac:dyDescent="0.2">
      <c r="O788" s="88"/>
    </row>
    <row r="789" spans="15:15" ht="14.25" customHeight="1" x14ac:dyDescent="0.2">
      <c r="O789" s="88"/>
    </row>
    <row r="790" spans="15:15" ht="14.25" customHeight="1" x14ac:dyDescent="0.2">
      <c r="O790" s="88"/>
    </row>
    <row r="791" spans="15:15" ht="14.25" customHeight="1" x14ac:dyDescent="0.2">
      <c r="O791" s="88"/>
    </row>
    <row r="792" spans="15:15" ht="14.25" customHeight="1" x14ac:dyDescent="0.2">
      <c r="O792" s="88"/>
    </row>
    <row r="793" spans="15:15" ht="14.25" customHeight="1" x14ac:dyDescent="0.2">
      <c r="O793" s="88"/>
    </row>
    <row r="794" spans="15:15" ht="14.25" customHeight="1" x14ac:dyDescent="0.2">
      <c r="O794" s="88"/>
    </row>
    <row r="795" spans="15:15" ht="14.25" customHeight="1" x14ac:dyDescent="0.2">
      <c r="O795" s="88"/>
    </row>
    <row r="796" spans="15:15" ht="14.25" customHeight="1" x14ac:dyDescent="0.2">
      <c r="O796" s="88"/>
    </row>
    <row r="797" spans="15:15" ht="14.25" customHeight="1" x14ac:dyDescent="0.2">
      <c r="O797" s="88"/>
    </row>
    <row r="798" spans="15:15" ht="14.25" customHeight="1" x14ac:dyDescent="0.2">
      <c r="O798" s="88"/>
    </row>
    <row r="799" spans="15:15" ht="14.25" customHeight="1" x14ac:dyDescent="0.2">
      <c r="O799" s="88"/>
    </row>
    <row r="800" spans="15:15" ht="14.25" customHeight="1" x14ac:dyDescent="0.2">
      <c r="O800" s="88"/>
    </row>
    <row r="801" spans="15:15" ht="14.25" customHeight="1" x14ac:dyDescent="0.2">
      <c r="O801" s="88"/>
    </row>
    <row r="802" spans="15:15" ht="14.25" customHeight="1" x14ac:dyDescent="0.2">
      <c r="O802" s="88"/>
    </row>
    <row r="803" spans="15:15" ht="14.25" customHeight="1" x14ac:dyDescent="0.2">
      <c r="O803" s="88"/>
    </row>
    <row r="804" spans="15:15" ht="14.25" customHeight="1" x14ac:dyDescent="0.2">
      <c r="O804" s="88"/>
    </row>
    <row r="805" spans="15:15" ht="14.25" customHeight="1" x14ac:dyDescent="0.2">
      <c r="O805" s="88"/>
    </row>
    <row r="806" spans="15:15" ht="14.25" customHeight="1" x14ac:dyDescent="0.2">
      <c r="O806" s="88"/>
    </row>
    <row r="807" spans="15:15" ht="14.25" customHeight="1" x14ac:dyDescent="0.2">
      <c r="O807" s="88"/>
    </row>
    <row r="808" spans="15:15" ht="14.25" customHeight="1" x14ac:dyDescent="0.2">
      <c r="O808" s="88"/>
    </row>
    <row r="809" spans="15:15" ht="14.25" customHeight="1" x14ac:dyDescent="0.2">
      <c r="O809" s="88"/>
    </row>
    <row r="810" spans="15:15" ht="14.25" customHeight="1" x14ac:dyDescent="0.2">
      <c r="O810" s="88"/>
    </row>
    <row r="811" spans="15:15" ht="14.25" customHeight="1" x14ac:dyDescent="0.2">
      <c r="O811" s="88"/>
    </row>
    <row r="812" spans="15:15" ht="14.25" customHeight="1" x14ac:dyDescent="0.2">
      <c r="O812" s="88"/>
    </row>
    <row r="813" spans="15:15" ht="14.25" customHeight="1" x14ac:dyDescent="0.2">
      <c r="O813" s="88"/>
    </row>
    <row r="814" spans="15:15" ht="14.25" customHeight="1" x14ac:dyDescent="0.2">
      <c r="O814" s="88"/>
    </row>
    <row r="815" spans="15:15" ht="14.25" customHeight="1" x14ac:dyDescent="0.2">
      <c r="O815" s="88"/>
    </row>
    <row r="816" spans="15:15" ht="14.25" customHeight="1" x14ac:dyDescent="0.2">
      <c r="O816" s="88"/>
    </row>
    <row r="817" spans="15:15" ht="14.25" customHeight="1" x14ac:dyDescent="0.2">
      <c r="O817" s="88"/>
    </row>
    <row r="818" spans="15:15" ht="14.25" customHeight="1" x14ac:dyDescent="0.2">
      <c r="O818" s="88"/>
    </row>
    <row r="819" spans="15:15" ht="14.25" customHeight="1" x14ac:dyDescent="0.2">
      <c r="O819" s="88"/>
    </row>
    <row r="820" spans="15:15" ht="14.25" customHeight="1" x14ac:dyDescent="0.2">
      <c r="O820" s="88"/>
    </row>
    <row r="821" spans="15:15" ht="14.25" customHeight="1" x14ac:dyDescent="0.2">
      <c r="O821" s="88"/>
    </row>
    <row r="822" spans="15:15" ht="14.25" customHeight="1" x14ac:dyDescent="0.2">
      <c r="O822" s="88"/>
    </row>
    <row r="823" spans="15:15" ht="14.25" customHeight="1" x14ac:dyDescent="0.2">
      <c r="O823" s="88"/>
    </row>
    <row r="824" spans="15:15" ht="14.25" customHeight="1" x14ac:dyDescent="0.2">
      <c r="O824" s="88"/>
    </row>
    <row r="825" spans="15:15" ht="14.25" customHeight="1" x14ac:dyDescent="0.2">
      <c r="O825" s="88"/>
    </row>
    <row r="826" spans="15:15" ht="14.25" customHeight="1" x14ac:dyDescent="0.2">
      <c r="O826" s="88"/>
    </row>
    <row r="827" spans="15:15" ht="14.25" customHeight="1" x14ac:dyDescent="0.2">
      <c r="O827" s="88"/>
    </row>
    <row r="828" spans="15:15" ht="14.25" customHeight="1" x14ac:dyDescent="0.2">
      <c r="O828" s="88"/>
    </row>
    <row r="829" spans="15:15" ht="14.25" customHeight="1" x14ac:dyDescent="0.2">
      <c r="O829" s="88"/>
    </row>
    <row r="830" spans="15:15" ht="14.25" customHeight="1" x14ac:dyDescent="0.2">
      <c r="O830" s="88"/>
    </row>
    <row r="831" spans="15:15" ht="14.25" customHeight="1" x14ac:dyDescent="0.2">
      <c r="O831" s="88"/>
    </row>
    <row r="832" spans="15:15" ht="14.25" customHeight="1" x14ac:dyDescent="0.2">
      <c r="O832" s="88"/>
    </row>
    <row r="833" spans="15:15" ht="14.25" customHeight="1" x14ac:dyDescent="0.2">
      <c r="O833" s="88"/>
    </row>
    <row r="834" spans="15:15" ht="14.25" customHeight="1" x14ac:dyDescent="0.2">
      <c r="O834" s="88"/>
    </row>
    <row r="835" spans="15:15" ht="14.25" customHeight="1" x14ac:dyDescent="0.2">
      <c r="O835" s="88"/>
    </row>
    <row r="836" spans="15:15" ht="14.25" customHeight="1" x14ac:dyDescent="0.2">
      <c r="O836" s="88"/>
    </row>
    <row r="837" spans="15:15" ht="14.25" customHeight="1" x14ac:dyDescent="0.2">
      <c r="O837" s="88"/>
    </row>
    <row r="838" spans="15:15" ht="14.25" customHeight="1" x14ac:dyDescent="0.2">
      <c r="O838" s="88"/>
    </row>
    <row r="839" spans="15:15" ht="14.25" customHeight="1" x14ac:dyDescent="0.2">
      <c r="O839" s="88"/>
    </row>
    <row r="840" spans="15:15" ht="14.25" customHeight="1" x14ac:dyDescent="0.2">
      <c r="O840" s="88"/>
    </row>
    <row r="841" spans="15:15" ht="14.25" customHeight="1" x14ac:dyDescent="0.2">
      <c r="O841" s="88"/>
    </row>
    <row r="842" spans="15:15" ht="14.25" customHeight="1" x14ac:dyDescent="0.2">
      <c r="O842" s="88"/>
    </row>
    <row r="843" spans="15:15" ht="14.25" customHeight="1" x14ac:dyDescent="0.2">
      <c r="O843" s="88"/>
    </row>
    <row r="844" spans="15:15" ht="14.25" customHeight="1" x14ac:dyDescent="0.2">
      <c r="O844" s="88"/>
    </row>
    <row r="845" spans="15:15" ht="14.25" customHeight="1" x14ac:dyDescent="0.2">
      <c r="O845" s="88"/>
    </row>
    <row r="846" spans="15:15" ht="14.25" customHeight="1" x14ac:dyDescent="0.2">
      <c r="O846" s="88"/>
    </row>
    <row r="847" spans="15:15" ht="14.25" customHeight="1" x14ac:dyDescent="0.2">
      <c r="O847" s="88"/>
    </row>
    <row r="848" spans="15:15" ht="14.25" customHeight="1" x14ac:dyDescent="0.2">
      <c r="O848" s="88"/>
    </row>
    <row r="849" spans="15:15" ht="14.25" customHeight="1" x14ac:dyDescent="0.2">
      <c r="O849" s="88"/>
    </row>
    <row r="850" spans="15:15" ht="14.25" customHeight="1" x14ac:dyDescent="0.2">
      <c r="O850" s="88"/>
    </row>
    <row r="851" spans="15:15" ht="14.25" customHeight="1" x14ac:dyDescent="0.2">
      <c r="O851" s="88"/>
    </row>
    <row r="852" spans="15:15" ht="14.25" customHeight="1" x14ac:dyDescent="0.2">
      <c r="O852" s="88"/>
    </row>
    <row r="853" spans="15:15" ht="14.25" customHeight="1" x14ac:dyDescent="0.2">
      <c r="O853" s="88"/>
    </row>
    <row r="854" spans="15:15" ht="14.25" customHeight="1" x14ac:dyDescent="0.2">
      <c r="O854" s="88"/>
    </row>
    <row r="855" spans="15:15" ht="14.25" customHeight="1" x14ac:dyDescent="0.2">
      <c r="O855" s="88"/>
    </row>
    <row r="856" spans="15:15" ht="14.25" customHeight="1" x14ac:dyDescent="0.2">
      <c r="O856" s="88"/>
    </row>
    <row r="857" spans="15:15" ht="14.25" customHeight="1" x14ac:dyDescent="0.2">
      <c r="O857" s="88"/>
    </row>
    <row r="858" spans="15:15" ht="14.25" customHeight="1" x14ac:dyDescent="0.2">
      <c r="O858" s="88"/>
    </row>
    <row r="859" spans="15:15" ht="14.25" customHeight="1" x14ac:dyDescent="0.2">
      <c r="O859" s="88"/>
    </row>
    <row r="860" spans="15:15" ht="14.25" customHeight="1" x14ac:dyDescent="0.2">
      <c r="O860" s="88"/>
    </row>
    <row r="861" spans="15:15" ht="14.25" customHeight="1" x14ac:dyDescent="0.2">
      <c r="O861" s="88"/>
    </row>
    <row r="862" spans="15:15" ht="14.25" customHeight="1" x14ac:dyDescent="0.2">
      <c r="O862" s="88"/>
    </row>
    <row r="863" spans="15:15" ht="14.25" customHeight="1" x14ac:dyDescent="0.2">
      <c r="O863" s="88"/>
    </row>
    <row r="864" spans="15:15" ht="14.25" customHeight="1" x14ac:dyDescent="0.2">
      <c r="O864" s="88"/>
    </row>
    <row r="865" spans="15:15" ht="14.25" customHeight="1" x14ac:dyDescent="0.2">
      <c r="O865" s="88"/>
    </row>
    <row r="866" spans="15:15" ht="14.25" customHeight="1" x14ac:dyDescent="0.2">
      <c r="O866" s="88"/>
    </row>
    <row r="867" spans="15:15" ht="14.25" customHeight="1" x14ac:dyDescent="0.2">
      <c r="O867" s="88"/>
    </row>
    <row r="868" spans="15:15" ht="14.25" customHeight="1" x14ac:dyDescent="0.2">
      <c r="O868" s="88"/>
    </row>
    <row r="869" spans="15:15" ht="14.25" customHeight="1" x14ac:dyDescent="0.2">
      <c r="O869" s="88"/>
    </row>
    <row r="870" spans="15:15" ht="14.25" customHeight="1" x14ac:dyDescent="0.2">
      <c r="O870" s="88"/>
    </row>
    <row r="871" spans="15:15" ht="14.25" customHeight="1" x14ac:dyDescent="0.2">
      <c r="O871" s="88"/>
    </row>
    <row r="872" spans="15:15" ht="14.25" customHeight="1" x14ac:dyDescent="0.2">
      <c r="O872" s="88"/>
    </row>
    <row r="873" spans="15:15" ht="14.25" customHeight="1" x14ac:dyDescent="0.2">
      <c r="O873" s="88"/>
    </row>
    <row r="874" spans="15:15" ht="14.25" customHeight="1" x14ac:dyDescent="0.2">
      <c r="O874" s="88"/>
    </row>
    <row r="875" spans="15:15" ht="14.25" customHeight="1" x14ac:dyDescent="0.2">
      <c r="O875" s="88"/>
    </row>
    <row r="876" spans="15:15" ht="14.25" customHeight="1" x14ac:dyDescent="0.2">
      <c r="O876" s="88"/>
    </row>
    <row r="877" spans="15:15" ht="14.25" customHeight="1" x14ac:dyDescent="0.2">
      <c r="O877" s="88"/>
    </row>
    <row r="878" spans="15:15" ht="14.25" customHeight="1" x14ac:dyDescent="0.2">
      <c r="O878" s="88"/>
    </row>
    <row r="879" spans="15:15" ht="14.25" customHeight="1" x14ac:dyDescent="0.2">
      <c r="O879" s="88"/>
    </row>
    <row r="880" spans="15:15" ht="14.25" customHeight="1" x14ac:dyDescent="0.2">
      <c r="O880" s="88"/>
    </row>
    <row r="881" spans="15:15" ht="14.25" customHeight="1" x14ac:dyDescent="0.2">
      <c r="O881" s="88"/>
    </row>
    <row r="882" spans="15:15" ht="14.25" customHeight="1" x14ac:dyDescent="0.2">
      <c r="O882" s="88"/>
    </row>
    <row r="883" spans="15:15" ht="14.25" customHeight="1" x14ac:dyDescent="0.2">
      <c r="O883" s="88"/>
    </row>
    <row r="884" spans="15:15" ht="14.25" customHeight="1" x14ac:dyDescent="0.2">
      <c r="O884" s="88"/>
    </row>
    <row r="885" spans="15:15" ht="14.25" customHeight="1" x14ac:dyDescent="0.2">
      <c r="O885" s="88"/>
    </row>
    <row r="886" spans="15:15" ht="14.25" customHeight="1" x14ac:dyDescent="0.2">
      <c r="O886" s="88"/>
    </row>
    <row r="887" spans="15:15" ht="14.25" customHeight="1" x14ac:dyDescent="0.2">
      <c r="O887" s="88"/>
    </row>
    <row r="888" spans="15:15" ht="14.25" customHeight="1" x14ac:dyDescent="0.2">
      <c r="O888" s="88"/>
    </row>
    <row r="889" spans="15:15" ht="14.25" customHeight="1" x14ac:dyDescent="0.2">
      <c r="O889" s="88"/>
    </row>
    <row r="890" spans="15:15" ht="14.25" customHeight="1" x14ac:dyDescent="0.2">
      <c r="O890" s="88"/>
    </row>
    <row r="891" spans="15:15" ht="14.25" customHeight="1" x14ac:dyDescent="0.2">
      <c r="O891" s="88"/>
    </row>
    <row r="892" spans="15:15" ht="14.25" customHeight="1" x14ac:dyDescent="0.2">
      <c r="O892" s="88"/>
    </row>
    <row r="893" spans="15:15" ht="14.25" customHeight="1" x14ac:dyDescent="0.2">
      <c r="O893" s="88"/>
    </row>
    <row r="894" spans="15:15" ht="14.25" customHeight="1" x14ac:dyDescent="0.2">
      <c r="O894" s="88"/>
    </row>
    <row r="895" spans="15:15" ht="14.25" customHeight="1" x14ac:dyDescent="0.2">
      <c r="O895" s="88"/>
    </row>
    <row r="896" spans="15:15" ht="14.25" customHeight="1" x14ac:dyDescent="0.2">
      <c r="O896" s="88"/>
    </row>
    <row r="897" spans="15:15" ht="14.25" customHeight="1" x14ac:dyDescent="0.2">
      <c r="O897" s="88"/>
    </row>
    <row r="898" spans="15:15" ht="14.25" customHeight="1" x14ac:dyDescent="0.2">
      <c r="O898" s="88"/>
    </row>
    <row r="899" spans="15:15" ht="14.25" customHeight="1" x14ac:dyDescent="0.2">
      <c r="O899" s="88"/>
    </row>
    <row r="900" spans="15:15" ht="14.25" customHeight="1" x14ac:dyDescent="0.2">
      <c r="O900" s="88"/>
    </row>
    <row r="901" spans="15:15" ht="14.25" customHeight="1" x14ac:dyDescent="0.2">
      <c r="O901" s="88"/>
    </row>
    <row r="902" spans="15:15" ht="14.25" customHeight="1" x14ac:dyDescent="0.2">
      <c r="O902" s="88"/>
    </row>
    <row r="903" spans="15:15" ht="14.25" customHeight="1" x14ac:dyDescent="0.2">
      <c r="O903" s="88"/>
    </row>
    <row r="904" spans="15:15" ht="14.25" customHeight="1" x14ac:dyDescent="0.2">
      <c r="O904" s="88"/>
    </row>
    <row r="905" spans="15:15" ht="14.25" customHeight="1" x14ac:dyDescent="0.2">
      <c r="O905" s="88"/>
    </row>
    <row r="906" spans="15:15" ht="14.25" customHeight="1" x14ac:dyDescent="0.2">
      <c r="O906" s="88"/>
    </row>
    <row r="907" spans="15:15" ht="14.25" customHeight="1" x14ac:dyDescent="0.2">
      <c r="O907" s="88"/>
    </row>
    <row r="908" spans="15:15" ht="14.25" customHeight="1" x14ac:dyDescent="0.2">
      <c r="O908" s="88"/>
    </row>
    <row r="909" spans="15:15" ht="14.25" customHeight="1" x14ac:dyDescent="0.2">
      <c r="O909" s="88"/>
    </row>
    <row r="910" spans="15:15" ht="14.25" customHeight="1" x14ac:dyDescent="0.2">
      <c r="O910" s="88"/>
    </row>
    <row r="911" spans="15:15" ht="14.25" customHeight="1" x14ac:dyDescent="0.2">
      <c r="O911" s="88"/>
    </row>
    <row r="912" spans="15:15" ht="14.25" customHeight="1" x14ac:dyDescent="0.2">
      <c r="O912" s="88"/>
    </row>
    <row r="913" spans="15:15" ht="14.25" customHeight="1" x14ac:dyDescent="0.2">
      <c r="O913" s="88"/>
    </row>
    <row r="914" spans="15:15" ht="14.25" customHeight="1" x14ac:dyDescent="0.2">
      <c r="O914" s="88"/>
    </row>
    <row r="915" spans="15:15" ht="14.25" customHeight="1" x14ac:dyDescent="0.2">
      <c r="O915" s="88"/>
    </row>
    <row r="916" spans="15:15" ht="14.25" customHeight="1" x14ac:dyDescent="0.2">
      <c r="O916" s="88"/>
    </row>
    <row r="917" spans="15:15" ht="14.25" customHeight="1" x14ac:dyDescent="0.2">
      <c r="O917" s="88"/>
    </row>
    <row r="918" spans="15:15" ht="14.25" customHeight="1" x14ac:dyDescent="0.2">
      <c r="O918" s="88"/>
    </row>
    <row r="919" spans="15:15" ht="14.25" customHeight="1" x14ac:dyDescent="0.2">
      <c r="O919" s="88"/>
    </row>
    <row r="920" spans="15:15" ht="14.25" customHeight="1" x14ac:dyDescent="0.2">
      <c r="O920" s="88"/>
    </row>
    <row r="921" spans="15:15" ht="14.25" customHeight="1" x14ac:dyDescent="0.2">
      <c r="O921" s="88"/>
    </row>
    <row r="922" spans="15:15" ht="14.25" customHeight="1" x14ac:dyDescent="0.2">
      <c r="O922" s="88"/>
    </row>
    <row r="923" spans="15:15" ht="14.25" customHeight="1" x14ac:dyDescent="0.2">
      <c r="O923" s="88"/>
    </row>
    <row r="924" spans="15:15" ht="14.25" customHeight="1" x14ac:dyDescent="0.2">
      <c r="O924" s="88"/>
    </row>
    <row r="925" spans="15:15" ht="14.25" customHeight="1" x14ac:dyDescent="0.2">
      <c r="O925" s="88"/>
    </row>
    <row r="926" spans="15:15" ht="14.25" customHeight="1" x14ac:dyDescent="0.2">
      <c r="O926" s="88"/>
    </row>
    <row r="927" spans="15:15" ht="14.25" customHeight="1" x14ac:dyDescent="0.2">
      <c r="O927" s="88"/>
    </row>
    <row r="928" spans="15:15" ht="14.25" customHeight="1" x14ac:dyDescent="0.2">
      <c r="O928" s="88"/>
    </row>
    <row r="929" spans="15:15" ht="14.25" customHeight="1" x14ac:dyDescent="0.2">
      <c r="O929" s="88"/>
    </row>
    <row r="930" spans="15:15" ht="14.25" customHeight="1" x14ac:dyDescent="0.2">
      <c r="O930" s="88"/>
    </row>
    <row r="931" spans="15:15" ht="14.25" customHeight="1" x14ac:dyDescent="0.2">
      <c r="O931" s="88"/>
    </row>
    <row r="932" spans="15:15" ht="14.25" customHeight="1" x14ac:dyDescent="0.2">
      <c r="O932" s="88"/>
    </row>
    <row r="933" spans="15:15" ht="14.25" customHeight="1" x14ac:dyDescent="0.2">
      <c r="O933" s="88"/>
    </row>
    <row r="934" spans="15:15" ht="14.25" customHeight="1" x14ac:dyDescent="0.2">
      <c r="O934" s="88"/>
    </row>
    <row r="935" spans="15:15" ht="14.25" customHeight="1" x14ac:dyDescent="0.2">
      <c r="O935" s="88"/>
    </row>
    <row r="936" spans="15:15" ht="14.25" customHeight="1" x14ac:dyDescent="0.2">
      <c r="O936" s="88"/>
    </row>
    <row r="937" spans="15:15" ht="14.25" customHeight="1" x14ac:dyDescent="0.2">
      <c r="O937" s="88"/>
    </row>
    <row r="938" spans="15:15" ht="14.25" customHeight="1" x14ac:dyDescent="0.2">
      <c r="O938" s="88"/>
    </row>
    <row r="939" spans="15:15" ht="14.25" customHeight="1" x14ac:dyDescent="0.2">
      <c r="O939" s="88"/>
    </row>
    <row r="940" spans="15:15" ht="14.25" customHeight="1" x14ac:dyDescent="0.2">
      <c r="O940" s="88"/>
    </row>
    <row r="941" spans="15:15" ht="14.25" customHeight="1" x14ac:dyDescent="0.2">
      <c r="O941" s="88"/>
    </row>
    <row r="942" spans="15:15" ht="14.25" customHeight="1" x14ac:dyDescent="0.2">
      <c r="O942" s="88"/>
    </row>
    <row r="943" spans="15:15" ht="14.25" customHeight="1" x14ac:dyDescent="0.2">
      <c r="O943" s="88"/>
    </row>
    <row r="944" spans="15:15" ht="14.25" customHeight="1" x14ac:dyDescent="0.2">
      <c r="O944" s="88"/>
    </row>
    <row r="945" spans="15:15" ht="14.25" customHeight="1" x14ac:dyDescent="0.2">
      <c r="O945" s="88"/>
    </row>
    <row r="946" spans="15:15" ht="14.25" customHeight="1" x14ac:dyDescent="0.2">
      <c r="O946" s="88"/>
    </row>
    <row r="947" spans="15:15" ht="14.25" customHeight="1" x14ac:dyDescent="0.2">
      <c r="O947" s="88"/>
    </row>
    <row r="948" spans="15:15" ht="14.25" customHeight="1" x14ac:dyDescent="0.2">
      <c r="O948" s="88"/>
    </row>
    <row r="949" spans="15:15" ht="14.25" customHeight="1" x14ac:dyDescent="0.2">
      <c r="O949" s="88"/>
    </row>
    <row r="950" spans="15:15" ht="14.25" customHeight="1" x14ac:dyDescent="0.2">
      <c r="O950" s="88"/>
    </row>
    <row r="951" spans="15:15" ht="14.25" customHeight="1" x14ac:dyDescent="0.2">
      <c r="O951" s="88"/>
    </row>
    <row r="952" spans="15:15" ht="14.25" customHeight="1" x14ac:dyDescent="0.2">
      <c r="O952" s="88"/>
    </row>
    <row r="953" spans="15:15" ht="14.25" customHeight="1" x14ac:dyDescent="0.2">
      <c r="O953" s="88"/>
    </row>
    <row r="954" spans="15:15" ht="14.25" customHeight="1" x14ac:dyDescent="0.2">
      <c r="O954" s="88"/>
    </row>
    <row r="955" spans="15:15" ht="14.25" customHeight="1" x14ac:dyDescent="0.2">
      <c r="O955" s="88"/>
    </row>
    <row r="956" spans="15:15" ht="14.25" customHeight="1" x14ac:dyDescent="0.2">
      <c r="O956" s="88"/>
    </row>
    <row r="957" spans="15:15" ht="14.25" customHeight="1" x14ac:dyDescent="0.2">
      <c r="O957" s="88"/>
    </row>
    <row r="958" spans="15:15" ht="14.25" customHeight="1" x14ac:dyDescent="0.2">
      <c r="O958" s="88"/>
    </row>
    <row r="959" spans="15:15" ht="14.25" customHeight="1" x14ac:dyDescent="0.2">
      <c r="O959" s="88"/>
    </row>
    <row r="960" spans="15:15" ht="14.25" customHeight="1" x14ac:dyDescent="0.2">
      <c r="O960" s="88"/>
    </row>
    <row r="961" spans="15:15" ht="14.25" customHeight="1" x14ac:dyDescent="0.2">
      <c r="O961" s="88"/>
    </row>
    <row r="962" spans="15:15" ht="14.25" customHeight="1" x14ac:dyDescent="0.2">
      <c r="O962" s="88"/>
    </row>
    <row r="963" spans="15:15" ht="14.25" customHeight="1" x14ac:dyDescent="0.2">
      <c r="O963" s="88"/>
    </row>
    <row r="964" spans="15:15" ht="14.25" customHeight="1" x14ac:dyDescent="0.2">
      <c r="O964" s="88"/>
    </row>
    <row r="965" spans="15:15" ht="14.25" customHeight="1" x14ac:dyDescent="0.2">
      <c r="O965" s="88"/>
    </row>
    <row r="966" spans="15:15" ht="14.25" customHeight="1" x14ac:dyDescent="0.2">
      <c r="O966" s="88"/>
    </row>
    <row r="967" spans="15:15" ht="14.25" customHeight="1" x14ac:dyDescent="0.2">
      <c r="O967" s="88"/>
    </row>
    <row r="968" spans="15:15" ht="14.25" customHeight="1" x14ac:dyDescent="0.2">
      <c r="O968" s="88"/>
    </row>
    <row r="969" spans="15:15" ht="14.25" customHeight="1" x14ac:dyDescent="0.2">
      <c r="O969" s="88"/>
    </row>
    <row r="970" spans="15:15" ht="14.25" customHeight="1" x14ac:dyDescent="0.2">
      <c r="O970" s="88"/>
    </row>
    <row r="971" spans="15:15" ht="14.25" customHeight="1" x14ac:dyDescent="0.2">
      <c r="O971" s="88"/>
    </row>
    <row r="972" spans="15:15" ht="14.25" customHeight="1" x14ac:dyDescent="0.2">
      <c r="O972" s="88"/>
    </row>
    <row r="973" spans="15:15" ht="14.25" customHeight="1" x14ac:dyDescent="0.2">
      <c r="O973" s="88"/>
    </row>
    <row r="974" spans="15:15" ht="14.25" customHeight="1" x14ac:dyDescent="0.2">
      <c r="O974" s="88"/>
    </row>
    <row r="975" spans="15:15" ht="14.25" customHeight="1" x14ac:dyDescent="0.2">
      <c r="O975" s="88"/>
    </row>
    <row r="976" spans="15:15" ht="14.25" customHeight="1" x14ac:dyDescent="0.2">
      <c r="O976" s="88"/>
    </row>
    <row r="977" spans="15:15" ht="14.25" customHeight="1" x14ac:dyDescent="0.2">
      <c r="O977" s="88"/>
    </row>
    <row r="978" spans="15:15" ht="14.25" customHeight="1" x14ac:dyDescent="0.2">
      <c r="O978" s="88"/>
    </row>
    <row r="979" spans="15:15" ht="14.25" customHeight="1" x14ac:dyDescent="0.2">
      <c r="O979" s="88"/>
    </row>
    <row r="980" spans="15:15" ht="14.25" customHeight="1" x14ac:dyDescent="0.2">
      <c r="O980" s="88"/>
    </row>
    <row r="981" spans="15:15" ht="14.25" customHeight="1" x14ac:dyDescent="0.2">
      <c r="O981" s="88"/>
    </row>
    <row r="982" spans="15:15" ht="14.25" customHeight="1" x14ac:dyDescent="0.2">
      <c r="O982" s="88"/>
    </row>
    <row r="983" spans="15:15" ht="14.25" customHeight="1" x14ac:dyDescent="0.2">
      <c r="O983" s="88"/>
    </row>
    <row r="984" spans="15:15" ht="14.25" customHeight="1" x14ac:dyDescent="0.2">
      <c r="O984" s="88"/>
    </row>
    <row r="985" spans="15:15" ht="14.25" customHeight="1" x14ac:dyDescent="0.2">
      <c r="O985" s="88"/>
    </row>
    <row r="986" spans="15:15" ht="14.25" customHeight="1" x14ac:dyDescent="0.2">
      <c r="O986" s="88"/>
    </row>
    <row r="987" spans="15:15" ht="14.25" customHeight="1" x14ac:dyDescent="0.2">
      <c r="O987" s="88"/>
    </row>
    <row r="988" spans="15:15" ht="14.25" customHeight="1" x14ac:dyDescent="0.2">
      <c r="O988" s="88"/>
    </row>
    <row r="989" spans="15:15" ht="14.25" customHeight="1" x14ac:dyDescent="0.2">
      <c r="O989" s="88"/>
    </row>
    <row r="990" spans="15:15" ht="14.25" customHeight="1" x14ac:dyDescent="0.2">
      <c r="O990" s="88"/>
    </row>
    <row r="991" spans="15:15" ht="14.25" customHeight="1" x14ac:dyDescent="0.2">
      <c r="O991" s="88"/>
    </row>
    <row r="992" spans="15:15" ht="14.25" customHeight="1" x14ac:dyDescent="0.2">
      <c r="O992" s="88"/>
    </row>
    <row r="993" spans="15:15" ht="14.25" customHeight="1" x14ac:dyDescent="0.2">
      <c r="O993" s="88"/>
    </row>
    <row r="994" spans="15:15" ht="14.25" customHeight="1" x14ac:dyDescent="0.2">
      <c r="O994" s="88"/>
    </row>
    <row r="995" spans="15:15" ht="14.25" customHeight="1" x14ac:dyDescent="0.2">
      <c r="O995" s="88"/>
    </row>
    <row r="996" spans="15:15" ht="14.25" customHeight="1" x14ac:dyDescent="0.2">
      <c r="O996" s="88"/>
    </row>
    <row r="997" spans="15:15" ht="14.25" customHeight="1" x14ac:dyDescent="0.2">
      <c r="O997" s="88"/>
    </row>
    <row r="998" spans="15:15" ht="14.25" customHeight="1" x14ac:dyDescent="0.2">
      <c r="O998" s="88"/>
    </row>
    <row r="999" spans="15:15" ht="14.25" customHeight="1" x14ac:dyDescent="0.2">
      <c r="O999" s="88"/>
    </row>
    <row r="1000" spans="15:15" ht="14.25" customHeight="1" x14ac:dyDescent="0.2">
      <c r="O1000" s="88"/>
    </row>
  </sheetData>
  <mergeCells count="4">
    <mergeCell ref="A1:K1"/>
    <mergeCell ref="C3:G3"/>
    <mergeCell ref="I4:K4"/>
    <mergeCell ref="A5:A9"/>
  </mergeCells>
  <pageMargins left="0.7" right="0.7" top="0.75" bottom="0.75" header="0" footer="0"/>
  <pageSetup paperSize="9" scale="59" orientation="portrait" r:id="rId1"/>
  <headerFooter>
    <oddHeader>&amp;C&amp;"-,Negrita"PLAN DE GESTIÓN DE RYO PARA CONTRATISTAS&amp;R&amp;"-,Negrita"Código:&amp;"-,Normal"
FOR-GRYO-RGR-03F
&amp;"-,Negrita"Versión: &amp;"-,Normal"1.0</oddHeader>
    <oddFooter>&amp;L&amp;"-,Negrita"ELABORADOR:&amp;"-,Normal" JUAN VALLS
&amp;"-,Negrita"REVISORES:&amp;"-,Normal" NOELIA MACIERA - ANDRÉ BENTANCOURT&amp;C&amp;"-,Negrita"APROBADORES: &amp;"-,Normal"FABIO FERNÁNDEZ 
- DANIEL RAIMONDO&amp;R&amp;"-,Negrita"FECHA DE APROBACIÓN: &amp;"-,Normal"16/08/2025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showGridLines="0" view="pageLayout" zoomScale="40" zoomScaleNormal="100" zoomScalePageLayoutView="40" workbookViewId="0">
      <selection activeCell="H79" sqref="H79"/>
    </sheetView>
  </sheetViews>
  <sheetFormatPr baseColWidth="10" defaultColWidth="12.625" defaultRowHeight="15" customHeight="1" x14ac:dyDescent="0.2"/>
  <cols>
    <col min="1" max="13" width="10.625" customWidth="1"/>
    <col min="14" max="14" width="14.875" customWidth="1"/>
    <col min="15" max="26" width="10.625" customWidth="1"/>
  </cols>
  <sheetData>
    <row r="1" spans="1:14" ht="34.5" customHeight="1" x14ac:dyDescent="0.2">
      <c r="A1" s="194" t="s">
        <v>82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4"/>
    </row>
    <row r="2" spans="1:14" ht="14.25" customHeight="1" x14ac:dyDescent="0.2">
      <c r="A2" s="8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89"/>
    </row>
    <row r="3" spans="1:14" ht="14.25" customHeight="1" x14ac:dyDescent="0.2">
      <c r="A3" s="148"/>
      <c r="B3" s="149"/>
      <c r="C3" s="207" t="s">
        <v>121</v>
      </c>
      <c r="D3" s="187"/>
      <c r="E3" s="187"/>
      <c r="F3" s="187"/>
      <c r="G3" s="188"/>
      <c r="H3" s="149"/>
      <c r="I3" s="149"/>
      <c r="J3" s="149"/>
      <c r="K3" s="149"/>
      <c r="L3" s="149"/>
      <c r="M3" s="149"/>
      <c r="N3" s="150"/>
    </row>
    <row r="4" spans="1:14" ht="30" customHeight="1" x14ac:dyDescent="0.35">
      <c r="A4" s="148"/>
      <c r="B4" s="149"/>
      <c r="C4" s="123">
        <v>1</v>
      </c>
      <c r="D4" s="123">
        <v>2</v>
      </c>
      <c r="E4" s="123">
        <v>3</v>
      </c>
      <c r="F4" s="123">
        <v>4</v>
      </c>
      <c r="G4" s="123">
        <v>5</v>
      </c>
      <c r="H4" s="149"/>
      <c r="I4" s="208" t="s">
        <v>177</v>
      </c>
      <c r="J4" s="183"/>
      <c r="K4" s="183"/>
      <c r="L4" s="183"/>
      <c r="M4" s="183"/>
      <c r="N4" s="184"/>
    </row>
    <row r="5" spans="1:14" ht="30" customHeight="1" x14ac:dyDescent="0.2">
      <c r="A5" s="209" t="s">
        <v>88</v>
      </c>
      <c r="B5" s="123">
        <v>5</v>
      </c>
      <c r="C5" s="151">
        <v>5</v>
      </c>
      <c r="D5" s="152">
        <v>10</v>
      </c>
      <c r="E5" s="153">
        <v>15</v>
      </c>
      <c r="F5" s="153">
        <v>20</v>
      </c>
      <c r="G5" s="154">
        <v>25</v>
      </c>
      <c r="H5" s="149"/>
      <c r="I5" s="155" t="s">
        <v>178</v>
      </c>
      <c r="J5" s="212" t="s">
        <v>179</v>
      </c>
      <c r="K5" s="213"/>
      <c r="L5" s="213"/>
      <c r="M5" s="213"/>
      <c r="N5" s="214"/>
    </row>
    <row r="6" spans="1:14" ht="30" customHeight="1" x14ac:dyDescent="0.2">
      <c r="A6" s="210"/>
      <c r="B6" s="123">
        <v>4</v>
      </c>
      <c r="C6" s="156">
        <v>4</v>
      </c>
      <c r="D6" s="157">
        <v>8</v>
      </c>
      <c r="E6" s="157">
        <v>12</v>
      </c>
      <c r="F6" s="158">
        <v>16</v>
      </c>
      <c r="G6" s="159">
        <v>20</v>
      </c>
      <c r="H6" s="149"/>
      <c r="I6" s="160" t="s">
        <v>180</v>
      </c>
      <c r="J6" s="215" t="s">
        <v>181</v>
      </c>
      <c r="K6" s="176"/>
      <c r="L6" s="176"/>
      <c r="M6" s="176"/>
      <c r="N6" s="203"/>
    </row>
    <row r="7" spans="1:14" ht="30" customHeight="1" x14ac:dyDescent="0.2">
      <c r="A7" s="210"/>
      <c r="B7" s="123">
        <v>3</v>
      </c>
      <c r="C7" s="156">
        <v>3</v>
      </c>
      <c r="D7" s="161">
        <v>6</v>
      </c>
      <c r="E7" s="157">
        <v>9</v>
      </c>
      <c r="F7" s="157">
        <v>12</v>
      </c>
      <c r="G7" s="159">
        <v>15</v>
      </c>
      <c r="H7" s="149"/>
      <c r="I7" s="162" t="s">
        <v>182</v>
      </c>
      <c r="J7" s="215" t="s">
        <v>183</v>
      </c>
      <c r="K7" s="176"/>
      <c r="L7" s="176"/>
      <c r="M7" s="176"/>
      <c r="N7" s="203"/>
    </row>
    <row r="8" spans="1:14" ht="30" customHeight="1" x14ac:dyDescent="0.2">
      <c r="A8" s="210"/>
      <c r="B8" s="123">
        <v>2</v>
      </c>
      <c r="C8" s="156">
        <v>2</v>
      </c>
      <c r="D8" s="161">
        <v>4</v>
      </c>
      <c r="E8" s="161">
        <v>6</v>
      </c>
      <c r="F8" s="157">
        <v>8</v>
      </c>
      <c r="G8" s="163">
        <v>10</v>
      </c>
      <c r="H8" s="149"/>
      <c r="I8" s="149"/>
      <c r="J8" s="149"/>
      <c r="K8" s="149"/>
      <c r="L8" s="149"/>
      <c r="M8" s="149"/>
      <c r="N8" s="150"/>
    </row>
    <row r="9" spans="1:14" ht="30" customHeight="1" x14ac:dyDescent="0.2">
      <c r="A9" s="211"/>
      <c r="B9" s="164">
        <v>1</v>
      </c>
      <c r="C9" s="165">
        <v>1</v>
      </c>
      <c r="D9" s="166">
        <v>2</v>
      </c>
      <c r="E9" s="166">
        <v>3</v>
      </c>
      <c r="F9" s="166">
        <v>4</v>
      </c>
      <c r="G9" s="167">
        <v>5</v>
      </c>
      <c r="H9" s="168"/>
      <c r="I9" s="168"/>
      <c r="J9" s="168"/>
      <c r="K9" s="168"/>
      <c r="L9" s="168"/>
      <c r="M9" s="168"/>
      <c r="N9" s="169"/>
    </row>
    <row r="10" spans="1:14" ht="14.25" customHeight="1" x14ac:dyDescent="0.2"/>
    <row r="11" spans="1:14" ht="14.25" customHeight="1" x14ac:dyDescent="0.2"/>
    <row r="12" spans="1:14" ht="14.25" customHeight="1" x14ac:dyDescent="0.25">
      <c r="A12" s="50" t="s">
        <v>68</v>
      </c>
    </row>
    <row r="13" spans="1:14" ht="14.25" customHeight="1" x14ac:dyDescent="0.2"/>
    <row r="14" spans="1:14" ht="14.25" customHeight="1" x14ac:dyDescent="0.2"/>
    <row r="15" spans="1:14" ht="14.25" customHeight="1" x14ac:dyDescent="0.2"/>
    <row r="16" spans="1:14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</sheetData>
  <mergeCells count="7">
    <mergeCell ref="A1:N1"/>
    <mergeCell ref="C3:G3"/>
    <mergeCell ref="I4:N4"/>
    <mergeCell ref="A5:A9"/>
    <mergeCell ref="J5:N5"/>
    <mergeCell ref="J6:N6"/>
    <mergeCell ref="J7:N7"/>
  </mergeCells>
  <conditionalFormatting sqref="I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" footer="0"/>
  <pageSetup paperSize="9" scale="51" orientation="portrait" r:id="rId1"/>
  <headerFooter>
    <oddHeader>&amp;C&amp;"-,Negrita"PLAN DE GESTIÓN DE RYO PARA CONTRATISTAS&amp;R&amp;"-,Negrita"Código:&amp;"-,Normal"
FOR-GRYO-RGR-03G
&amp;"-,Negrita"Versión: &amp;"-,Normal"1.0</oddHeader>
    <oddFooter>&amp;L&amp;"-,Negrita"ELABORADOR: &amp;"-,Normal"JUAN VALLS
&amp;"-,Negrita"REVISORES: &amp;"-,Normal"NOELIA MACIERA - ANDRÉ BENTANCOURT&amp;C&amp;"-,Negrita"APROBADORES: &amp;"-,Normal"FABIO FERNÁNDEZ - DANIEL RAIMONDO&amp;R&amp;"-,Negrita"FECHA DE APROBACIÓN:&amp;"-,Normal" 16/08/2025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402EA7-74C9-4A06-809F-C14CD4FB04E0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9BBD2C-C363-4E25-BF91-6C0D711BC8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7A5EB7-CCD2-4416-91B3-0C8D4F42A5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REGISTRO RIESGOS</vt:lpstr>
      <vt:lpstr>REGISTRO OPORTUNIDADES</vt:lpstr>
      <vt:lpstr>Control de Cambios</vt:lpstr>
      <vt:lpstr>Mapa de Calor</vt:lpstr>
      <vt:lpstr>Calificaciones</vt:lpstr>
      <vt:lpstr>Matriz Riesgo 5x5</vt:lpstr>
      <vt:lpstr>Matriz Oportunidades 5x5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DE GESTIÓN DE RYO PARA CONTRATISTAS</dc:title>
  <dc:creator>Martin Montano</dc:creator>
  <cp:lastModifiedBy>Vanesa Piastri</cp:lastModifiedBy>
  <cp:lastPrinted>2024-01-04T12:37:54Z</cp:lastPrinted>
  <dcterms:created xsi:type="dcterms:W3CDTF">2017-05-19T13:47:23Z</dcterms:created>
  <dcterms:modified xsi:type="dcterms:W3CDTF">2026-06-24T11:57:15Z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  <property fmtid="{D5CDD505-2E9C-101B-9397-08002B2CF9AE}" pid="3" name="URL">
    <vt:lpwstr>https://mvdq.saltogrande.org/RSG/5-%20PLAN%20DE%20EJECUCIÓN%20DE%20PROYECTOS/PLAN%20DE%20GESTIÓN%20DE%20RIESGOS/FORMULARIOS/Formato%20Plan%20de%20Gestión%20RyO%20para%20Contratistas.xlsx, /RSG/5- PLAN DE EJECUCIÓN DE PROYECTOS/PLAN DE GESTIÓN DE RIESGOS/F</vt:lpwstr>
  </property>
</Properties>
</file>